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table+xml" PartName="/xl/tables/table13.xml"/>
  <Override ContentType="application/vnd.openxmlformats-officedocument.spreadsheetml.table+xml" PartName="/xl/tables/table14.xml"/>
  <Override ContentType="application/vnd.openxmlformats-officedocument.spreadsheetml.table+xml" PartName="/xl/tables/table15.xml"/>
  <Override ContentType="application/vnd.openxmlformats-officedocument.spreadsheetml.table+xml" PartName="/xl/tables/table16.xml"/>
  <Override ContentType="application/vnd.openxmlformats-officedocument.spreadsheetml.table+xml" PartName="/xl/tables/table17.xml"/>
  <Override ContentType="application/vnd.openxmlformats-officedocument.spreadsheetml.table+xml" PartName="/xl/tables/table18.xml"/>
  <Override ContentType="application/vnd.openxmlformats-officedocument.spreadsheetml.table+xml" PartName="/xl/tables/table19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rçamento" sheetId="1" r:id="rId2"/>
    <sheet name="6" sheetId="2" r:id="rId3"/>
    <sheet name="6.1" sheetId="3" r:id="rId4"/>
    <sheet name="6.2" sheetId="4" r:id="rId5"/>
    <sheet name="6.3" sheetId="5" r:id="rId6"/>
    <sheet name="6.4" sheetId="6" r:id="rId7"/>
    <sheet name="6.5" sheetId="7" r:id="rId8"/>
    <sheet name="6.6" sheetId="8" r:id="rId9"/>
    <sheet name="6.7" sheetId="9" r:id="rId10"/>
    <sheet name="6.8" sheetId="10" r:id="rId11"/>
    <sheet name="6.9" sheetId="11" r:id="rId12"/>
    <sheet name="6.1E" sheetId="12" r:id="rId13"/>
    <sheet name="6.2E" sheetId="13" r:id="rId14"/>
    <sheet name="6.3E" sheetId="14" r:id="rId15"/>
    <sheet name="6.4E" sheetId="15" r:id="rId16"/>
    <sheet name="6.5E" sheetId="16" r:id="rId17"/>
    <sheet name="6.6E" sheetId="17" r:id="rId18"/>
    <sheet name="6.7E" sheetId="18" r:id="rId19"/>
    <sheet name="6.8E" sheetId="19" r:id="rId20"/>
    <sheet name="6.9E" sheetId="20" r:id="rId21"/>
  </sheets>
  <calcPr fullCalcOnLoad="1"/>
</workbook>
</file>

<file path=xl/sharedStrings.xml><?xml version="1.0" encoding="utf-8"?>
<sst xmlns="http://schemas.openxmlformats.org/spreadsheetml/2006/main" count="145" uniqueCount="145">
  <si>
    <t xml:space="preserve">BE-PMSa-DOC-ORC-CÂMARA-EX-000-R00-ONERADO 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</si>
  <si>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</si>
  <si>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</si>
  <si>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</si>
  <si>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</si>
  <si>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</si>
  <si>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</si>
  <si>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</si>
  <si>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</si>
  <si>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</si>
  <si>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6</t>
  </si>
  <si>
    <t>GALERIAS</t>
  </si>
  <si>
    <t>6.1</t>
  </si>
  <si>
    <t>COMP_BE_15- O/D</t>
  </si>
  <si>
    <t>Emp</t>
  </si>
  <si>
    <t>BIODIGESTOR - FOSSA BIODIGESTORA COM FILTRO ANAEROBICO, COM SISTEMA DE DESCOMPACTAÇÃO DE LODO SEDIMENTADO- TUBOS E CONEXÕES INTERNAS 100MM ATENDE ATÉ 200 PESSOAS. REF.: SBC (053651)</t>
  </si>
  <si>
    <t>un</t>
  </si>
  <si>
    <t>1,00</t>
  </si>
  <si>
    <t>6.2</t>
  </si>
  <si>
    <t>172888</t>
  </si>
  <si>
    <t>SBC</t>
  </si>
  <si>
    <t>FOSSA SEPTICA DE POLIETILENO ALTA DENSIDADE 5000L NBR 7229</t>
  </si>
  <si>
    <t>6.3</t>
  </si>
  <si>
    <t>06.017.0007-0</t>
  </si>
  <si>
    <t>EMOP</t>
  </si>
  <si>
    <t>POCO DE VISITA,DE ANEIS DE CONCRETO PRE-MOLDADOS,PARA ESGOTO S SANITARIOS,SEGUNDO ESPECIFICACOES DA CEDAE,INCLUSIVE DEGRA US,EXCLUSIVE TAMPAO DE FERRO FUNDIDO,COM PROFUNDIDADE DE 1,5 0M 3% - DESGASTE DE FERRAMENTAS E EPI</t>
  </si>
  <si>
    <t>15,00</t>
  </si>
  <si>
    <t>6.4</t>
  </si>
  <si>
    <t>06.014.0068-0</t>
  </si>
  <si>
    <t>CAIXA DE PASSAGEM EM ALVENARIA DE TIJOLO MACICO(7X10X20CM),E M PAREDES DE UMA VEZ(0,20M),DE 1,00X1,00X1,00M,UTILIZANDO AR GAMASSA DE CIMENTO E AREIA,NO TRACO 1:4 EM VOLUME,COM FUNDO EM CONCRETO SIMPLES PROVIDO DE CALHA INTERNA,SENDO AS PAREDE S REVESTIDAS INTERNAMENTE COM A MESMA ARGAMASSA,INCLUSIVE TA MPA DE CONCRETO ARMADO,15MPA,COM ESPESSURA DE 10CM 3% - DESGASTE DE FERRAMENTAS E EPI</t>
  </si>
  <si>
    <t>11,00</t>
  </si>
  <si>
    <t>6.5</t>
  </si>
  <si>
    <t>15.002.0200-0</t>
  </si>
  <si>
    <t>CAIXA DE INSPECAO/CAIXA PARA AGUAS PLUVIAIS,DE CONCRETO PRE- MOLDADO,CONSTANDO DE 4 ANEIS SUPERPOSTOS DE 50MM DE ESPESSUR A,600MM DE DIAMETRO INTERNO,SENDO 1 ANEL INFERIOR(ENTRADA E SAIDA) DE 300MM C/FUNDO OU CIRCULO DE FUNDO +1 DE 300MM,1 DE 150MM E 1 DE 75MM DE ALTURA,PERFAZENDO 825MM DE ALTURA TOTA L,EXCLUSIVE TAMPAO DE FERRO FUNDIDO E ESCAVACAO.FORN.COLOC. 3%-DESGASTE DE FERRAMENTAS E EPI</t>
  </si>
  <si>
    <t>10,00</t>
  </si>
  <si>
    <t>6.6</t>
  </si>
  <si>
    <t>06.016.0100-0</t>
  </si>
  <si>
    <t>TAMPAO DE FERRO FUNDIDO NODULAR MISTO (FERRO FUNDIDO E CONCR ETO,EXCLUSIVE ESTE),ARTICULADO,TIPO PESADO,DE 0,60M DE DIAME TRO,ASSENTADO COM ARGAMASSA DE CIMENTO E AREIA,NO TRACO 1:4 EM VOLUME.FORNECIMENTO E ASSENTAMENTO 3%-DESGASTE DE FERRAMENTAS E EPI</t>
  </si>
  <si>
    <t>6.7</t>
  </si>
  <si>
    <t>98109</t>
  </si>
  <si>
    <t>SINAPI</t>
  </si>
  <si>
    <t>CAIXA DE GORDURA ESPECIAL (CAPACIDADE: 312 L - PARA ATÉ 146 PESSOAS SERVIDAS NO PICO), RETANGULAR, EM ALVENARIA COM BLOCOS DE CONCRETO, DIMENSÕES INTERNAS = 0,4X1,2 M, ALTURA INTERNA = 1 M. AF_12/2020</t>
  </si>
  <si>
    <t>2,00</t>
  </si>
  <si>
    <t>6.8</t>
  </si>
  <si>
    <t>15.006.0040-0</t>
  </si>
  <si>
    <t>HIDRANTE SUBTERRANEO COMPLETO,EXCLUSIVE ESTE,CONSIDERANDO PE CAS COMPLEMENTARES ATE O INICIO DA TUBULACAO HORIZONTAL E FO RNECIMENTO DO MATERIAL DE REJUNTAMENTO.ASSENTAMENTO 3%-DESGASTE DE FERRAMENTAS E EPI</t>
  </si>
  <si>
    <t>6.9</t>
  </si>
  <si>
    <t>DR 30.05.0050</t>
  </si>
  <si>
    <t>SCO</t>
  </si>
  <si>
    <t>Caixa de passagem de alvenaria de tijolo macico (5,5x9,5x19,5)cm, em paredes de meia vez (0,10m), de (0,40x0,40x0,60)m, sem tampa em concreto armado, utilizando argamassa de cimento e areia no traco 1:4 em volume, com fundo em concreto simples provido de calha interna, sendo as paredes revestidas internamente com a mesma argamassa, exclusive escavacao e reaterro.</t>
  </si>
  <si>
    <t>1</t>
  </si>
  <si>
    <t>Resumo do Critério</t>
  </si>
  <si>
    <t>Tipo</t>
  </si>
  <si>
    <t>Elementos</t>
  </si>
  <si>
    <t>Nome do Subcritério</t>
  </si>
  <si>
    <t>Categoria</t>
  </si>
  <si>
    <t>Peças hidrossanitárias (A)</t>
  </si>
  <si>
    <t/>
  </si>
  <si>
    <t>Adicionar a</t>
  </si>
  <si>
    <t>Seleção</t>
  </si>
  <si>
    <t>A</t>
  </si>
  <si>
    <t>Filtro de Fase</t>
  </si>
  <si>
    <t>Criado em</t>
  </si>
  <si>
    <t>Demolido em</t>
  </si>
  <si>
    <t>------</t>
  </si>
  <si>
    <t>Ou</t>
  </si>
  <si>
    <t>Filtro de Família</t>
  </si>
  <si>
    <t>Família</t>
  </si>
  <si>
    <t>Biodigestor Hidrotech - 20.000L</t>
  </si>
  <si>
    <t>Biodigestor Hidrotech - 5000L</t>
  </si>
  <si>
    <t>Biodigestor Hidrotech - 5.000L</t>
  </si>
  <si>
    <t>15</t>
  </si>
  <si>
    <t>ESG_POÇO DE VISITA</t>
  </si>
  <si>
    <t>PV</t>
  </si>
  <si>
    <t>11</t>
  </si>
  <si>
    <t>ESG_Caixa de Inspeção de Alvenaria</t>
  </si>
  <si>
    <t>Caixa de Inspeção de Alvenaria</t>
  </si>
  <si>
    <t>Filtro de Parâmetro</t>
  </si>
  <si>
    <t>Comparação</t>
  </si>
  <si>
    <t>Valor</t>
  </si>
  <si>
    <t>Parâmetro</t>
  </si>
  <si>
    <t>Instância</t>
  </si>
  <si>
    <t>Igual a</t>
  </si>
  <si>
    <t>CAIXA DE LODO</t>
  </si>
  <si>
    <t>Comentários</t>
  </si>
  <si>
    <t>E</t>
  </si>
  <si>
    <t>10</t>
  </si>
  <si>
    <t>PLUV_Caixa de Passagem Pluvial de Alvenaria</t>
  </si>
  <si>
    <t>Caixa de passagem pluvial</t>
  </si>
  <si>
    <t>2</t>
  </si>
  <si>
    <t>ESG_Caixa de Gordura Especial (CGE)</t>
  </si>
  <si>
    <t>Caixa de Gordura Especial (CGE)</t>
  </si>
  <si>
    <t>Hidrante de recalque</t>
  </si>
  <si>
    <t>40X60 - Hidrante de Recalque</t>
  </si>
  <si>
    <t>Conexões do conduite (Angle)</t>
  </si>
  <si>
    <t>Angle</t>
  </si>
  <si>
    <t>EM_MEP_Ponto de Força (Piso) - Caixa de Espera</t>
  </si>
  <si>
    <t>Caixa de passagem com espera de fiação ou similar</t>
  </si>
  <si>
    <t>Projeto</t>
  </si>
  <si>
    <t>Vínculo</t>
  </si>
  <si>
    <t>Elemento</t>
  </si>
  <si>
    <t>Id do Revit</t>
  </si>
  <si>
    <t>Totais:</t>
  </si>
  <si>
    <t>BE-PMSa-MOD-HIDRO-CAMARA-BA-000-R</t>
  </si>
  <si>
    <t>28281582</t>
  </si>
  <si>
    <t>28286845</t>
  </si>
  <si>
    <t>28331072</t>
  </si>
  <si>
    <t>28279511</t>
  </si>
  <si>
    <t>28279989</t>
  </si>
  <si>
    <t>28280303</t>
  </si>
  <si>
    <t>28280500</t>
  </si>
  <si>
    <t>28288149</t>
  </si>
  <si>
    <t>28364166</t>
  </si>
  <si>
    <t>28365621</t>
  </si>
  <si>
    <t>28370405</t>
  </si>
  <si>
    <t>28370842</t>
  </si>
  <si>
    <t>28371412</t>
  </si>
  <si>
    <t>28372734</t>
  </si>
  <si>
    <t>28241660</t>
  </si>
  <si>
    <t>28244600</t>
  </si>
  <si>
    <t>28245052</t>
  </si>
  <si>
    <t>28091808</t>
  </si>
  <si>
    <t>28084060</t>
  </si>
  <si>
    <t>28084403</t>
  </si>
  <si>
    <t>28297465</t>
  </si>
  <si>
    <t>28477986</t>
  </si>
  <si>
    <t>27963250</t>
  </si>
  <si>
    <t>27953012</t>
  </si>
  <si>
    <t>27953101</t>
  </si>
  <si>
    <t>27954664</t>
  </si>
  <si>
    <t>27955453</t>
  </si>
  <si>
    <t>28210499</t>
  </si>
  <si>
    <t>28200091</t>
  </si>
  <si>
    <t>28200260</t>
  </si>
  <si>
    <t>28200903</t>
  </si>
  <si>
    <t>28201037</t>
  </si>
  <si>
    <t>28201461</t>
  </si>
  <si>
    <t>28204789</t>
  </si>
  <si>
    <t>28205902</t>
  </si>
  <si>
    <t>28206282</t>
  </si>
  <si>
    <t>28233961</t>
  </si>
  <si>
    <t>28265763</t>
  </si>
  <si>
    <t>28274335</t>
  </si>
  <si>
    <t>28695013</t>
  </si>
  <si>
    <t>28695061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</si>
</sst>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 tint="0"/>
      </patternFill>
    </fill>
    <fill>
      <patternFill patternType="solid">
        <fgColor rgb="FFD8ECF6" tint="0"/>
      </patternFill>
    </fill>
    <fill>
      <patternFill patternType="solid">
        <fgColor rgb="FFDFF0D8" tint="0"/>
      </patternFill>
    </fill>
    <fill>
      <patternFill patternType="solid">
        <fgColor rgb="FFA9C1EC" tint="0"/>
      </patternFill>
    </fill>
    <fill>
      <patternFill patternType="solid">
        <fgColor rgb="FFD9E1F2" tint="0"/>
      </patternFill>
    </fill>
    <fill>
      <patternFill patternType="solid">
        <fgColor rgb="FFEDEDED" tint="0"/>
      </patternFill>
    </fill>
  </fills>
  <borders count="2">
    <border>
      <left/>
      <right/>
      <top/>
      <bottom/>
      <diagonal/>
    </border>
    <border>
      <left style="thin">
        <color rgb="FFCCCCCC" tint="0"/>
      </left>
      <right style="thin">
        <color rgb="FFCCCCCC" tint="0"/>
      </right>
      <top style="thin">
        <color rgb="FFCCCCCC" tint="0"/>
      </top>
      <bottom style="thin">
        <color rgb="FFCCCCCC" tint="0"/>
      </bottom>
      <diagonal/>
    </border>
  </borders>
  <cellStyleXfs count="8">
    <xf numFmtId="0" fontId="0"/>
    <xf numFmtId="0" fontId="1">
      <alignment wrapText="1"/>
    </xf>
    <xf numFmtId="0" fontId="1">
      <alignment horizontal="left" vertical="center"/>
    </xf>
    <xf numFmtId="0" fontId="0">
      <alignment wrapText="1"/>
    </xf>
    <xf numFmtId="0" fontId="3">
      <alignment wrapText="1"/>
    </xf>
    <xf numFmtId="0" fontId="4">
      <alignment horizontal="center" vertical="center"/>
    </xf>
    <xf numFmtId="0" fontId="3">
      <alignment horizontal="center" wrapText="1"/>
    </xf>
    <xf numFmtId="0" fontId="2">
      <alignment horizontal="center" wrapText="1"/>
    </xf>
  </cellStyleXfs>
  <cellXfs count="24">
    <xf numFmtId="0" applyNumberFormat="1" fontId="0" applyFont="1" xfId="0" applyProtection="1"/>
    <xf numFmtId="0" applyNumberFormat="1" fontId="1" applyFont="1" xfId="1" applyProtection="1">
      <alignment wrapText="1"/>
    </xf>
    <xf numFmtId="0" applyNumberFormat="1" fontId="1" applyFont="1" xfId="2" applyProtection="1" applyAlignment="1">
      <alignment horizontal="left" vertical="center"/>
    </xf>
    <xf numFmtId="0" applyNumberFormat="1" fontId="0" applyFont="1" xfId="3" applyProtection="1">
      <alignment wrapText="1"/>
    </xf>
    <xf numFmtId="0" applyNumberFormat="1" fontId="3" applyFont="1" xfId="4" applyProtection="1">
      <alignment wrapText="1"/>
    </xf>
    <xf numFmtId="0" applyNumberFormat="1" fontId="4" applyFont="1" xfId="5" applyProtection="1" applyAlignment="1">
      <alignment horizontal="center" vertical="center"/>
    </xf>
    <xf numFmtId="0" applyNumberFormat="1" fontId="3" applyFont="1" xfId="6" applyProtection="1" applyAlignment="1">
      <alignment horizontal="center" wrapText="1"/>
    </xf>
    <xf numFmtId="0" applyNumberFormat="1" fontId="2" applyFont="1" xfId="7" applyProtection="1" applyAlignment="1">
      <alignment horizontal="center" wrapText="1"/>
    </xf>
    <xf numFmtId="0" applyNumberFormat="1" fontId="2" applyFont="1" xfId="7" applyProtection="1" applyAlignment="1">
      <alignment horizontal="center" vertical="center" wrapText="1"/>
    </xf>
    <xf numFmtId="0" applyNumberFormat="1" fontId="2" applyFont="1" fillId="2" applyFill="1" borderId="1" applyBorder="1" xfId="7" applyProtection="1" applyAlignment="1">
      <alignment horizontal="center" vertical="center" wrapText="1"/>
    </xf>
    <xf numFmtId="0" applyNumberFormat="1" fontId="1" applyFont="1" fillId="3" applyFill="1" borderId="1" applyBorder="1" xfId="1" applyProtection="1">
      <alignment wrapText="1"/>
    </xf>
    <xf numFmtId="0" applyNumberFormat="1" fontId="0" applyFont="1" fillId="3" applyFill="1" borderId="1" applyBorder="1" xfId="0" applyProtection="1"/>
    <xf numFmtId="0" applyNumberFormat="1" fontId="1" applyFont="1" fillId="4" applyFill="1" borderId="1" applyBorder="1" xfId="1" applyProtection="1">
      <alignment wrapText="1"/>
    </xf>
    <xf numFmtId="0" applyNumberFormat="1" fontId="1" applyFont="1" fillId="4" applyFill="1" borderId="1" applyBorder="1" xfId="1" applyProtection="1" applyAlignment="1">
      <alignment horizontal="right" wrapText="1"/>
    </xf>
    <xf numFmtId="0" applyNumberFormat="1" fontId="2" applyFont="1" fillId="5" applyFill="1" borderId="1" applyBorder="1" xfId="7" applyProtection="1" applyAlignment="1">
      <alignment horizontal="center" wrapText="1"/>
    </xf>
    <xf numFmtId="0" applyNumberFormat="1" fontId="0" applyFont="1" fillId="6" applyFill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1" applyFont="1" borderId="1" applyBorder="1" xfId="1" applyProtection="1">
      <alignment wrapText="1"/>
    </xf>
    <xf numFmtId="0" applyNumberFormat="1" fontId="2" applyFont="1" fillId="2" applyFill="1" borderId="1" applyBorder="1" xfId="7" applyProtection="1" applyAlignment="1">
      <alignment horizontal="center" wrapText="1"/>
    </xf>
    <xf numFmtId="0" applyNumberFormat="1" fontId="0" applyFont="1" fillId="2" applyFill="1" borderId="1" applyBorder="1" xfId="0" applyProtection="1"/>
    <xf numFmtId="0" applyNumberFormat="1" fontId="2" applyFont="1" fillId="7" applyFill="1" borderId="1" applyBorder="1" xfId="7" applyProtection="1" applyAlignment="1">
      <alignment horizontal="center" wrapText="1"/>
    </xf>
    <xf numFmtId="0" applyNumberFormat="1" fontId="0" applyFont="1" fillId="7" applyFill="1" borderId="1" applyBorder="1" xfId="3" applyProtection="1">
      <alignment wrapText="1"/>
    </xf>
    <xf numFmtId="0" applyNumberFormat="1" fontId="0" applyFont="1" fillId="2" applyFill="1" borderId="1" applyBorder="1" xfId="3" applyProtection="1">
      <alignment wrapText="1"/>
    </xf>
    <xf numFmtId="0" applyNumberFormat="1" fontId="0" applyFont="1" fillId="7" applyFill="1" borderId="1" applyBorder="1" xfId="3" applyProtection="1" applyAlignment="1">
      <alignment horizontal="center" wrapText="1"/>
    </xf>
  </cellXfs>
  <cellStyles count="8">
    <cellStyle name="Normal" xfId="0" builtinId="0"/>
    <cellStyle name="styleRegular" xfId="1"/>
    <cellStyle name="styleRegular9UR" xfId="2"/>
    <cellStyle name="styleRegular11" xfId="3"/>
    <cellStyle name="styleBold" xfId="4"/>
    <cellStyle name="styleBold14UR" xfId="5"/>
    <cellStyle name="styleBoldRegular" xfId="6"/>
    <cellStyle name="styleBold11" xfId="7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Criteria_Summary6.1" displayName="Criteria_Summary6.1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id="2" name="Criteria_Summary6.2" displayName="Criteria_Summary6.2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id="3" name="Criteria_Summary6.3" displayName="Criteria_Summary6.3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id="4" name="Criteria_Summary6.4" displayName="Criteria_Summary6.4" ref="A7:E10" headerRowCount="1" totalsRowCount="1" totalsRowCellStyle="styleRegular">
  <autoFilter ref="A7:E9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id="5" name="Criteria_Summary6.5" displayName="Criteria_Summary6.5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id="6" name="Criteria_Summary6.6" displayName="Criteria_Summary6.6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id="7" name="Criteria_Summary6.7" displayName="Criteria_Summary6.7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id="8" name="Criteria_Summary6.8" displayName="Criteria_Summary6.8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id="9" name="Criteria_Summary6.9" displayName="Criteria_Summary6.9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id="10" name="Elements6_11" displayName="Elements6_1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id="11" name="Elements6_21" displayName="Elements6_2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id="12" name="Elements6_31" displayName="Elements6_31" ref="A6:E22" headerRowCount="1" totalsRowCount="1" totalsRowCellStyle="styleRegular">
  <autoFilter ref="A6:E21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id="13" name="Elements6_41" displayName="Elements6_41" ref="A6:E17" headerRowCount="1" totalsRowCount="1" totalsRowCellStyle="styleRegular">
  <autoFilter ref="A6:E16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id="14" name="Elements6_42" displayName="Elements6_42" ref="A25:E27" headerRowCount="1" totalsRowCount="1" totalsRowCellStyle="styleRegular">
  <autoFilter ref="A25:E26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id="15" name="Elements6_51" displayName="Elements6_51" ref="A6:E17" headerRowCount="1" totalsRowCount="1" totalsRowCellStyle="styleRegular">
  <autoFilter ref="A6:E16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id="16" name="Elements6_61" displayName="Elements6_61" ref="A6:E22" headerRowCount="1" totalsRowCount="1" totalsRowCellStyle="styleRegular">
  <autoFilter ref="A6:E21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id="17" name="Elements6_71" displayName="Elements6_71" ref="A6:E9" headerRowCount="1" totalsRowCount="1" totalsRowCellStyle="styleRegular">
  <autoFilter ref="A6:E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8.xml><?xml version="1.0" encoding="utf-8"?>
<table xmlns="http://schemas.openxmlformats.org/spreadsheetml/2006/main" id="18" name="Elements6_81" displayName="Elements6_8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9.xml><?xml version="1.0" encoding="utf-8"?>
<table xmlns="http://schemas.openxmlformats.org/spreadsheetml/2006/main" id="19" name="Elements6_91" displayName="Elements6_9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#&apos;6&apos;!A1" TargetMode="External"/><Relationship Id="rId2" Type="http://schemas.openxmlformats.org/officeDocument/2006/relationships/hyperlink" Target="#&apos;6.1&apos;!A1" TargetMode="External"/><Relationship Id="rId3" Type="http://schemas.openxmlformats.org/officeDocument/2006/relationships/hyperlink" Target="#&apos;6.1E&apos;!A1" TargetMode="External"/><Relationship Id="rId4" Type="http://schemas.openxmlformats.org/officeDocument/2006/relationships/hyperlink" Target="#&apos;6.2&apos;!A1" TargetMode="External"/><Relationship Id="rId5" Type="http://schemas.openxmlformats.org/officeDocument/2006/relationships/hyperlink" Target="#&apos;6.2E&apos;!A1" TargetMode="External"/><Relationship Id="rId6" Type="http://schemas.openxmlformats.org/officeDocument/2006/relationships/hyperlink" Target="#&apos;6.3&apos;!A1" TargetMode="External"/><Relationship Id="rId7" Type="http://schemas.openxmlformats.org/officeDocument/2006/relationships/hyperlink" Target="#&apos;6.3E&apos;!A1" TargetMode="External"/><Relationship Id="rId8" Type="http://schemas.openxmlformats.org/officeDocument/2006/relationships/hyperlink" Target="#&apos;6.4&apos;!A1" TargetMode="External"/><Relationship Id="rId9" Type="http://schemas.openxmlformats.org/officeDocument/2006/relationships/hyperlink" Target="#&apos;6.4E&apos;!A1" TargetMode="External"/><Relationship Id="rId10" Type="http://schemas.openxmlformats.org/officeDocument/2006/relationships/hyperlink" Target="#&apos;6.5&apos;!A1" TargetMode="External"/><Relationship Id="rId11" Type="http://schemas.openxmlformats.org/officeDocument/2006/relationships/hyperlink" Target="#&apos;6.5E&apos;!A1" TargetMode="External"/><Relationship Id="rId12" Type="http://schemas.openxmlformats.org/officeDocument/2006/relationships/hyperlink" Target="#&apos;6.6&apos;!A1" TargetMode="External"/><Relationship Id="rId13" Type="http://schemas.openxmlformats.org/officeDocument/2006/relationships/hyperlink" Target="#&apos;6.6E&apos;!A1" TargetMode="External"/><Relationship Id="rId14" Type="http://schemas.openxmlformats.org/officeDocument/2006/relationships/hyperlink" Target="#&apos;6.7&apos;!A1" TargetMode="External"/><Relationship Id="rId15" Type="http://schemas.openxmlformats.org/officeDocument/2006/relationships/hyperlink" Target="#&apos;6.7E&apos;!A1" TargetMode="External"/><Relationship Id="rId16" Type="http://schemas.openxmlformats.org/officeDocument/2006/relationships/hyperlink" Target="#&apos;6.8&apos;!A1" TargetMode="External"/><Relationship Id="rId17" Type="http://schemas.openxmlformats.org/officeDocument/2006/relationships/hyperlink" Target="#&apos;6.8E&apos;!A1" TargetMode="External"/><Relationship Id="rId18" Type="http://schemas.openxmlformats.org/officeDocument/2006/relationships/hyperlink" Target="#&apos;6.9&apos;!A1" TargetMode="External"/><Relationship Id="rId19" Type="http://schemas.openxmlformats.org/officeDocument/2006/relationships/hyperlink" Target="#&apos;6.9E&apos;!A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#&apos;Or&#231;amento&apos;!A1" TargetMode="Externa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#&apos;6&apos;!A1" TargetMode="External"/><Relationship Id="rId3" Type="http://schemas.openxmlformats.org/officeDocument/2006/relationships/hyperlink" Target="#&apos;6.1E&apos;!A1" TargetMode="External"/><Relationship Id="rId4" Type="http://schemas.openxmlformats.org/officeDocument/2006/relationships/hyperlink" Target="#&apos;6.1E&apos;!A1" TargetMode="Externa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Relationship Id="rId2" Type="http://schemas.openxmlformats.org/officeDocument/2006/relationships/hyperlink" Target="#&apos;6&apos;!A1" TargetMode="External"/><Relationship Id="rId3" Type="http://schemas.openxmlformats.org/officeDocument/2006/relationships/hyperlink" Target="#&apos;6.2E&apos;!A1" TargetMode="External"/><Relationship Id="rId4" Type="http://schemas.openxmlformats.org/officeDocument/2006/relationships/hyperlink" Target="#&apos;6.2E&apos;!A1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Relationship Id="rId2" Type="http://schemas.openxmlformats.org/officeDocument/2006/relationships/hyperlink" Target="#&apos;6&apos;!A1" TargetMode="External"/><Relationship Id="rId3" Type="http://schemas.openxmlformats.org/officeDocument/2006/relationships/hyperlink" Target="#&apos;6.3E&apos;!A1" TargetMode="External"/><Relationship Id="rId4" Type="http://schemas.openxmlformats.org/officeDocument/2006/relationships/hyperlink" Target="#&apos;6.3E&apos;!A1" TargetMode="Externa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#&apos;6&apos;!A1" TargetMode="External"/><Relationship Id="rId3" Type="http://schemas.openxmlformats.org/officeDocument/2006/relationships/hyperlink" Target="#&apos;6.4E&apos;!A1" TargetMode="External"/><Relationship Id="rId4" Type="http://schemas.openxmlformats.org/officeDocument/2006/relationships/hyperlink" Target="#&apos;6.4E&apos;!A1" TargetMode="Externa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Relationship Id="rId2" Type="http://schemas.openxmlformats.org/officeDocument/2006/relationships/hyperlink" Target="#&apos;6&apos;!A1" TargetMode="External"/><Relationship Id="rId3" Type="http://schemas.openxmlformats.org/officeDocument/2006/relationships/hyperlink" Target="#&apos;6.5E&apos;!A1" TargetMode="External"/><Relationship Id="rId4" Type="http://schemas.openxmlformats.org/officeDocument/2006/relationships/hyperlink" Target="#&apos;6.5E&apos;!A1" TargetMode="Externa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Relationship Id="rId2" Type="http://schemas.openxmlformats.org/officeDocument/2006/relationships/hyperlink" Target="#&apos;6&apos;!A1" TargetMode="External"/><Relationship Id="rId3" Type="http://schemas.openxmlformats.org/officeDocument/2006/relationships/hyperlink" Target="#&apos;6.6E&apos;!A1" TargetMode="External"/><Relationship Id="rId4" Type="http://schemas.openxmlformats.org/officeDocument/2006/relationships/hyperlink" Target="#&apos;6.6E&apos;!A1" TargetMode="Externa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Relationship Id="rId2" Type="http://schemas.openxmlformats.org/officeDocument/2006/relationships/hyperlink" Target="#&apos;6&apos;!A1" TargetMode="External"/><Relationship Id="rId3" Type="http://schemas.openxmlformats.org/officeDocument/2006/relationships/hyperlink" Target="#&apos;6.7E&apos;!A1" TargetMode="External"/><Relationship Id="rId4" Type="http://schemas.openxmlformats.org/officeDocument/2006/relationships/hyperlink" Target="#&apos;6.7E&apos;!A1" TargetMode="Externa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Relationship Id="rId2" Type="http://schemas.openxmlformats.org/officeDocument/2006/relationships/hyperlink" Target="#&apos;6&apos;!A1" TargetMode="External"/><Relationship Id="rId3" Type="http://schemas.openxmlformats.org/officeDocument/2006/relationships/hyperlink" Target="#&apos;6.8E&apos;!A1" TargetMode="External"/><Relationship Id="rId4" Type="http://schemas.openxmlformats.org/officeDocument/2006/relationships/hyperlink" Target="#&apos;6.8E&apos;!A1" TargetMode="Externa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Relationship Id="rId2" Type="http://schemas.openxmlformats.org/officeDocument/2006/relationships/hyperlink" Target="#&apos;6&apos;!A1" TargetMode="External"/><Relationship Id="rId3" Type="http://schemas.openxmlformats.org/officeDocument/2006/relationships/hyperlink" Target="#&apos;6.9E&apos;!A1" TargetMode="External"/><Relationship Id="rId4" Type="http://schemas.openxmlformats.org/officeDocument/2006/relationships/hyperlink" Target="#&apos;6.9E&apos;!A1" TargetMode="Externa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Relationship Id="rId2" Type="http://schemas.openxmlformats.org/officeDocument/2006/relationships/hyperlink" Target="#&apos;6.1&apos;!A1" TargetMode="External"/><Relationship Id="rId3" Type="http://schemas.openxmlformats.org/officeDocument/2006/relationships/hyperlink" Target="#&apos;6.1&apos;!A1" TargetMode="External"/><Relationship Id="rId4" Type="http://schemas.openxmlformats.org/officeDocument/2006/relationships/hyperlink" Target="#&apos;6.1&apos;!A1" TargetMode="External"/><Relationship Id="rId5" Type="http://schemas.openxmlformats.org/officeDocument/2006/relationships/hyperlink" Target="#&apos;6.1&apos;!A1" TargetMode="External"/><Relationship Id="rId6" Type="http://schemas.openxmlformats.org/officeDocument/2006/relationships/hyperlink" Target="#&apos;6.1&apos;!A1" TargetMode="External"/><Relationship Id="rId7" Type="http://schemas.openxmlformats.org/officeDocument/2006/relationships/hyperlink" Target="#&apos;6.1&apos;!A1" TargetMode="External"/><Relationship Id="rId8" Type="http://schemas.openxmlformats.org/officeDocument/2006/relationships/hyperlink" Target="#&apos;6.1&apos;!A1" TargetMode="External"/><Relationship Id="rId9" Type="http://schemas.openxmlformats.org/officeDocument/2006/relationships/hyperlink" Target="#&apos;6.1&apos;!A1" TargetMode="External"/><Relationship Id="rId10" Type="http://schemas.openxmlformats.org/officeDocument/2006/relationships/hyperlink" Target="#&apos;6.1&apos;!A1" TargetMode="External"/><Relationship Id="rId11" Type="http://schemas.openxmlformats.org/officeDocument/2006/relationships/hyperlink" Target="#&apos;6.1&apos;!A1" TargetMode="External"/><Relationship Id="rId12" Type="http://schemas.openxmlformats.org/officeDocument/2006/relationships/hyperlink" Target="#&apos;6.1&apos;!A1" TargetMode="External"/><Relationship Id="rId13" Type="http://schemas.openxmlformats.org/officeDocument/2006/relationships/hyperlink" Target="#&apos;6.1&apos;!A1" TargetMode="External"/><Relationship Id="rId14" Type="http://schemas.openxmlformats.org/officeDocument/2006/relationships/hyperlink" Target="#&apos;6.1&apos;!A1" TargetMode="External"/><Relationship Id="rId15" Type="http://schemas.openxmlformats.org/officeDocument/2006/relationships/hyperlink" Target="#&apos;6.1&apos;!A1" TargetMode="External"/><Relationship Id="rId16" Type="http://schemas.openxmlformats.org/officeDocument/2006/relationships/hyperlink" Target="#&apos;6.1&apos;!A1" TargetMode="Externa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Relationship Id="rId2" Type="http://schemas.openxmlformats.org/officeDocument/2006/relationships/hyperlink" Target="#&apos;6.2&apos;!A1" TargetMode="External"/><Relationship Id="rId3" Type="http://schemas.openxmlformats.org/officeDocument/2006/relationships/hyperlink" Target="#&apos;6.2&apos;!A1" TargetMode="External"/><Relationship Id="rId4" Type="http://schemas.openxmlformats.org/officeDocument/2006/relationships/hyperlink" Target="#&apos;6.2&apos;!A1" TargetMode="External"/><Relationship Id="rId5" Type="http://schemas.openxmlformats.org/officeDocument/2006/relationships/hyperlink" Target="#&apos;6.2&apos;!A1" TargetMode="External"/><Relationship Id="rId6" Type="http://schemas.openxmlformats.org/officeDocument/2006/relationships/hyperlink" Target="#&apos;6.2&apos;!A1" TargetMode="External"/><Relationship Id="rId7" Type="http://schemas.openxmlformats.org/officeDocument/2006/relationships/hyperlink" Target="#&apos;6.2&apos;!A1" TargetMode="External"/><Relationship Id="rId8" Type="http://schemas.openxmlformats.org/officeDocument/2006/relationships/hyperlink" Target="#&apos;6.2&apos;!A1" TargetMode="External"/><Relationship Id="rId9" Type="http://schemas.openxmlformats.org/officeDocument/2006/relationships/hyperlink" Target="#&apos;6.2&apos;!A1" TargetMode="External"/><Relationship Id="rId10" Type="http://schemas.openxmlformats.org/officeDocument/2006/relationships/hyperlink" Target="#&apos;6.2&apos;!A1" TargetMode="External"/><Relationship Id="rId11" Type="http://schemas.openxmlformats.org/officeDocument/2006/relationships/hyperlink" Target="#&apos;6.2&apos;!A1" TargetMode="External"/><Relationship Id="rId12" Type="http://schemas.openxmlformats.org/officeDocument/2006/relationships/hyperlink" Target="#&apos;6.2&apos;!A1" TargetMode="External"/><Relationship Id="rId13" Type="http://schemas.openxmlformats.org/officeDocument/2006/relationships/hyperlink" Target="#&apos;6.2&apos;!A1" TargetMode="External"/><Relationship Id="rId14" Type="http://schemas.openxmlformats.org/officeDocument/2006/relationships/hyperlink" Target="#&apos;6.2&apos;!A1" TargetMode="External"/><Relationship Id="rId15" Type="http://schemas.openxmlformats.org/officeDocument/2006/relationships/hyperlink" Target="#&apos;6.2&apos;!A1" TargetMode="External"/><Relationship Id="rId16" Type="http://schemas.openxmlformats.org/officeDocument/2006/relationships/hyperlink" Target="#&apos;6.2&apos;!A1" TargetMode="Externa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Relationship Id="rId2" Type="http://schemas.openxmlformats.org/officeDocument/2006/relationships/hyperlink" Target="#&apos;6.3&apos;!A1" TargetMode="External"/><Relationship Id="rId3" Type="http://schemas.openxmlformats.org/officeDocument/2006/relationships/hyperlink" Target="#&apos;6.3&apos;!A1" TargetMode="External"/><Relationship Id="rId4" Type="http://schemas.openxmlformats.org/officeDocument/2006/relationships/hyperlink" Target="#&apos;6.3&apos;!A1" TargetMode="External"/><Relationship Id="rId5" Type="http://schemas.openxmlformats.org/officeDocument/2006/relationships/hyperlink" Target="#&apos;6.3&apos;!A1" TargetMode="External"/><Relationship Id="rId6" Type="http://schemas.openxmlformats.org/officeDocument/2006/relationships/hyperlink" Target="#&apos;6.3&apos;!A1" TargetMode="External"/><Relationship Id="rId7" Type="http://schemas.openxmlformats.org/officeDocument/2006/relationships/hyperlink" Target="#&apos;6.3&apos;!A1" TargetMode="External"/><Relationship Id="rId8" Type="http://schemas.openxmlformats.org/officeDocument/2006/relationships/hyperlink" Target="#&apos;6.3&apos;!A1" TargetMode="External"/><Relationship Id="rId9" Type="http://schemas.openxmlformats.org/officeDocument/2006/relationships/hyperlink" Target="#&apos;6.3&apos;!A1" TargetMode="External"/><Relationship Id="rId10" Type="http://schemas.openxmlformats.org/officeDocument/2006/relationships/hyperlink" Target="#&apos;6.3&apos;!A1" TargetMode="External"/><Relationship Id="rId11" Type="http://schemas.openxmlformats.org/officeDocument/2006/relationships/hyperlink" Target="#&apos;6.3&apos;!A1" TargetMode="External"/><Relationship Id="rId12" Type="http://schemas.openxmlformats.org/officeDocument/2006/relationships/hyperlink" Target="#&apos;6.3&apos;!A1" TargetMode="External"/><Relationship Id="rId13" Type="http://schemas.openxmlformats.org/officeDocument/2006/relationships/hyperlink" Target="#&apos;6.3&apos;!A1" TargetMode="External"/><Relationship Id="rId14" Type="http://schemas.openxmlformats.org/officeDocument/2006/relationships/hyperlink" Target="#&apos;6.3&apos;!A1" TargetMode="External"/><Relationship Id="rId15" Type="http://schemas.openxmlformats.org/officeDocument/2006/relationships/hyperlink" Target="#&apos;6.3&apos;!A1" TargetMode="External"/><Relationship Id="rId16" Type="http://schemas.openxmlformats.org/officeDocument/2006/relationships/hyperlink" Target="#&apos;6.3&apos;!A1" TargetMode="Externa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table" Target="../tables/table13.xml"/><Relationship Id="rId2" Type="http://schemas.openxmlformats.org/officeDocument/2006/relationships/table" Target="../tables/table14.xml"/><Relationship Id="rId3" Type="http://schemas.openxmlformats.org/officeDocument/2006/relationships/hyperlink" Target="#&apos;6.4&apos;!A1" TargetMode="External"/><Relationship Id="rId4" Type="http://schemas.openxmlformats.org/officeDocument/2006/relationships/hyperlink" Target="#&apos;6.4&apos;!A1" TargetMode="External"/><Relationship Id="rId5" Type="http://schemas.openxmlformats.org/officeDocument/2006/relationships/hyperlink" Target="#&apos;6.4&apos;!A1" TargetMode="External"/><Relationship Id="rId6" Type="http://schemas.openxmlformats.org/officeDocument/2006/relationships/hyperlink" Target="#&apos;6.4&apos;!A1" TargetMode="External"/><Relationship Id="rId7" Type="http://schemas.openxmlformats.org/officeDocument/2006/relationships/hyperlink" Target="#&apos;6.4&apos;!A1" TargetMode="External"/><Relationship Id="rId8" Type="http://schemas.openxmlformats.org/officeDocument/2006/relationships/hyperlink" Target="#&apos;6.4&apos;!A1" TargetMode="External"/><Relationship Id="rId9" Type="http://schemas.openxmlformats.org/officeDocument/2006/relationships/hyperlink" Target="#&apos;6.4&apos;!A1" TargetMode="External"/><Relationship Id="rId10" Type="http://schemas.openxmlformats.org/officeDocument/2006/relationships/hyperlink" Target="#&apos;6.4&apos;!A1" TargetMode="External"/><Relationship Id="rId11" Type="http://schemas.openxmlformats.org/officeDocument/2006/relationships/hyperlink" Target="#&apos;6.4&apos;!A1" TargetMode="External"/><Relationship Id="rId12" Type="http://schemas.openxmlformats.org/officeDocument/2006/relationships/hyperlink" Target="#&apos;6.4&apos;!A1" TargetMode="External"/><Relationship Id="rId13" Type="http://schemas.openxmlformats.org/officeDocument/2006/relationships/hyperlink" Target="#&apos;6.4&apos;!A1" TargetMode="External"/><Relationship Id="rId14" Type="http://schemas.openxmlformats.org/officeDocument/2006/relationships/hyperlink" Target="#&apos;6.4&apos;!A1" TargetMode="External"/><Relationship Id="rId15" Type="http://schemas.openxmlformats.org/officeDocument/2006/relationships/hyperlink" Target="#&apos;6.4&apos;!A1" TargetMode="External"/><Relationship Id="rId16" Type="http://schemas.openxmlformats.org/officeDocument/2006/relationships/hyperlink" Target="#&apos;6.4&apos;!A1" TargetMode="External"/><Relationship Id="rId17" Type="http://schemas.openxmlformats.org/officeDocument/2006/relationships/hyperlink" Target="#&apos;6.4&apos;!A1" TargetMode="External"/><Relationship Id="rId18" Type="http://schemas.openxmlformats.org/officeDocument/2006/relationships/hyperlink" Target="#&apos;6.4&apos;!A1" TargetMode="External"/><Relationship Id="rId19" Type="http://schemas.openxmlformats.org/officeDocument/2006/relationships/hyperlink" Target="#&apos;6.4&apos;!A1" TargetMode="External"/><Relationship Id="rId20" Type="http://schemas.openxmlformats.org/officeDocument/2006/relationships/hyperlink" Target="#&apos;6.4&apos;!A1" TargetMode="External"/><Relationship Id="rId21" Type="http://schemas.openxmlformats.org/officeDocument/2006/relationships/hyperlink" Target="#&apos;6.4&apos;!A1" TargetMode="External"/><Relationship Id="rId22" Type="http://schemas.openxmlformats.org/officeDocument/2006/relationships/hyperlink" Target="#&apos;6.4&apos;!A1" TargetMode="External"/><Relationship Id="rId23" Type="http://schemas.openxmlformats.org/officeDocument/2006/relationships/hyperlink" Target="#&apos;6.4&apos;!A1" TargetMode="External"/><Relationship Id="rId24" Type="http://schemas.openxmlformats.org/officeDocument/2006/relationships/hyperlink" Target="#&apos;6.4&apos;!A1" TargetMode="External"/><Relationship Id="rId25" Type="http://schemas.openxmlformats.org/officeDocument/2006/relationships/hyperlink" Target="#&apos;6.4&apos;!A1" TargetMode="External"/><Relationship Id="rId26" Type="http://schemas.openxmlformats.org/officeDocument/2006/relationships/hyperlink" Target="#&apos;6.4&apos;!A1" TargetMode="External"/><Relationship Id="rId27" Type="http://schemas.openxmlformats.org/officeDocument/2006/relationships/hyperlink" Target="#&apos;6.4&apos;!A1" TargetMode="External"/><Relationship Id="rId28" Type="http://schemas.openxmlformats.org/officeDocument/2006/relationships/hyperlink" Target="#&apos;6.4&apos;!A1" TargetMode="External"/><Relationship Id="rId29" Type="http://schemas.openxmlformats.org/officeDocument/2006/relationships/hyperlink" Target="#&apos;6.4&apos;!A1" TargetMode="External"/><Relationship Id="rId30" Type="http://schemas.openxmlformats.org/officeDocument/2006/relationships/hyperlink" Target="#&apos;6.4&apos;!A1" TargetMode="External"/><Relationship Id="rId31" Type="http://schemas.openxmlformats.org/officeDocument/2006/relationships/hyperlink" Target="#&apos;6.4&apos;!A1" TargetMode="External"/><Relationship Id="rId32" Type="http://schemas.openxmlformats.org/officeDocument/2006/relationships/hyperlink" Target="#&apos;6.4&apos;!A1" TargetMode="Externa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table" Target="../tables/table15.xml"/><Relationship Id="rId2" Type="http://schemas.openxmlformats.org/officeDocument/2006/relationships/hyperlink" Target="#&apos;6.5&apos;!A1" TargetMode="External"/><Relationship Id="rId3" Type="http://schemas.openxmlformats.org/officeDocument/2006/relationships/hyperlink" Target="#&apos;6.5&apos;!A1" TargetMode="External"/><Relationship Id="rId4" Type="http://schemas.openxmlformats.org/officeDocument/2006/relationships/hyperlink" Target="#&apos;6.5&apos;!A1" TargetMode="External"/><Relationship Id="rId5" Type="http://schemas.openxmlformats.org/officeDocument/2006/relationships/hyperlink" Target="#&apos;6.5&apos;!A1" TargetMode="External"/><Relationship Id="rId6" Type="http://schemas.openxmlformats.org/officeDocument/2006/relationships/hyperlink" Target="#&apos;6.5&apos;!A1" TargetMode="External"/><Relationship Id="rId7" Type="http://schemas.openxmlformats.org/officeDocument/2006/relationships/hyperlink" Target="#&apos;6.5&apos;!A1" TargetMode="External"/><Relationship Id="rId8" Type="http://schemas.openxmlformats.org/officeDocument/2006/relationships/hyperlink" Target="#&apos;6.5&apos;!A1" TargetMode="External"/><Relationship Id="rId9" Type="http://schemas.openxmlformats.org/officeDocument/2006/relationships/hyperlink" Target="#&apos;6.5&apos;!A1" TargetMode="External"/><Relationship Id="rId10" Type="http://schemas.openxmlformats.org/officeDocument/2006/relationships/hyperlink" Target="#&apos;6.5&apos;!A1" TargetMode="External"/><Relationship Id="rId11" Type="http://schemas.openxmlformats.org/officeDocument/2006/relationships/hyperlink" Target="#&apos;6.5&apos;!A1" TargetMode="External"/><Relationship Id="rId12" Type="http://schemas.openxmlformats.org/officeDocument/2006/relationships/hyperlink" Target="#&apos;6.5&apos;!A1" TargetMode="External"/><Relationship Id="rId13" Type="http://schemas.openxmlformats.org/officeDocument/2006/relationships/hyperlink" Target="#&apos;6.5&apos;!A1" TargetMode="External"/><Relationship Id="rId14" Type="http://schemas.openxmlformats.org/officeDocument/2006/relationships/hyperlink" Target="#&apos;6.5&apos;!A1" TargetMode="External"/><Relationship Id="rId15" Type="http://schemas.openxmlformats.org/officeDocument/2006/relationships/hyperlink" Target="#&apos;6.5&apos;!A1" TargetMode="External"/><Relationship Id="rId16" Type="http://schemas.openxmlformats.org/officeDocument/2006/relationships/hyperlink" Target="#&apos;6.5&apos;!A1" TargetMode="Externa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table" Target="../tables/table16.xml"/><Relationship Id="rId2" Type="http://schemas.openxmlformats.org/officeDocument/2006/relationships/hyperlink" Target="#&apos;6.6&apos;!A1" TargetMode="External"/><Relationship Id="rId3" Type="http://schemas.openxmlformats.org/officeDocument/2006/relationships/hyperlink" Target="#&apos;6.6&apos;!A1" TargetMode="External"/><Relationship Id="rId4" Type="http://schemas.openxmlformats.org/officeDocument/2006/relationships/hyperlink" Target="#&apos;6.6&apos;!A1" TargetMode="External"/><Relationship Id="rId5" Type="http://schemas.openxmlformats.org/officeDocument/2006/relationships/hyperlink" Target="#&apos;6.6&apos;!A1" TargetMode="External"/><Relationship Id="rId6" Type="http://schemas.openxmlformats.org/officeDocument/2006/relationships/hyperlink" Target="#&apos;6.6&apos;!A1" TargetMode="External"/><Relationship Id="rId7" Type="http://schemas.openxmlformats.org/officeDocument/2006/relationships/hyperlink" Target="#&apos;6.6&apos;!A1" TargetMode="External"/><Relationship Id="rId8" Type="http://schemas.openxmlformats.org/officeDocument/2006/relationships/hyperlink" Target="#&apos;6.6&apos;!A1" TargetMode="External"/><Relationship Id="rId9" Type="http://schemas.openxmlformats.org/officeDocument/2006/relationships/hyperlink" Target="#&apos;6.6&apos;!A1" TargetMode="External"/><Relationship Id="rId10" Type="http://schemas.openxmlformats.org/officeDocument/2006/relationships/hyperlink" Target="#&apos;6.6&apos;!A1" TargetMode="External"/><Relationship Id="rId11" Type="http://schemas.openxmlformats.org/officeDocument/2006/relationships/hyperlink" Target="#&apos;6.6&apos;!A1" TargetMode="External"/><Relationship Id="rId12" Type="http://schemas.openxmlformats.org/officeDocument/2006/relationships/hyperlink" Target="#&apos;6.6&apos;!A1" TargetMode="External"/><Relationship Id="rId13" Type="http://schemas.openxmlformats.org/officeDocument/2006/relationships/hyperlink" Target="#&apos;6.6&apos;!A1" TargetMode="External"/><Relationship Id="rId14" Type="http://schemas.openxmlformats.org/officeDocument/2006/relationships/hyperlink" Target="#&apos;6.6&apos;!A1" TargetMode="External"/><Relationship Id="rId15" Type="http://schemas.openxmlformats.org/officeDocument/2006/relationships/hyperlink" Target="#&apos;6.6&apos;!A1" TargetMode="External"/><Relationship Id="rId16" Type="http://schemas.openxmlformats.org/officeDocument/2006/relationships/hyperlink" Target="#&apos;6.6&apos;!A1" TargetMode="Externa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table" Target="../tables/table17.xml"/><Relationship Id="rId2" Type="http://schemas.openxmlformats.org/officeDocument/2006/relationships/hyperlink" Target="#&apos;6.7&apos;!A1" TargetMode="External"/><Relationship Id="rId3" Type="http://schemas.openxmlformats.org/officeDocument/2006/relationships/hyperlink" Target="#&apos;6.7&apos;!A1" TargetMode="External"/><Relationship Id="rId4" Type="http://schemas.openxmlformats.org/officeDocument/2006/relationships/hyperlink" Target="#&apos;6.7&apos;!A1" TargetMode="External"/><Relationship Id="rId5" Type="http://schemas.openxmlformats.org/officeDocument/2006/relationships/hyperlink" Target="#&apos;6.7&apos;!A1" TargetMode="External"/><Relationship Id="rId6" Type="http://schemas.openxmlformats.org/officeDocument/2006/relationships/hyperlink" Target="#&apos;6.7&apos;!A1" TargetMode="External"/><Relationship Id="rId7" Type="http://schemas.openxmlformats.org/officeDocument/2006/relationships/hyperlink" Target="#&apos;6.7&apos;!A1" TargetMode="External"/><Relationship Id="rId8" Type="http://schemas.openxmlformats.org/officeDocument/2006/relationships/hyperlink" Target="#&apos;6.7&apos;!A1" TargetMode="External"/><Relationship Id="rId9" Type="http://schemas.openxmlformats.org/officeDocument/2006/relationships/hyperlink" Target="#&apos;6.7&apos;!A1" TargetMode="External"/><Relationship Id="rId10" Type="http://schemas.openxmlformats.org/officeDocument/2006/relationships/hyperlink" Target="#&apos;6.7&apos;!A1" TargetMode="External"/><Relationship Id="rId11" Type="http://schemas.openxmlformats.org/officeDocument/2006/relationships/hyperlink" Target="#&apos;6.7&apos;!A1" TargetMode="External"/><Relationship Id="rId12" Type="http://schemas.openxmlformats.org/officeDocument/2006/relationships/hyperlink" Target="#&apos;6.7&apos;!A1" TargetMode="External"/><Relationship Id="rId13" Type="http://schemas.openxmlformats.org/officeDocument/2006/relationships/hyperlink" Target="#&apos;6.7&apos;!A1" TargetMode="External"/><Relationship Id="rId14" Type="http://schemas.openxmlformats.org/officeDocument/2006/relationships/hyperlink" Target="#&apos;6.7&apos;!A1" TargetMode="External"/><Relationship Id="rId15" Type="http://schemas.openxmlformats.org/officeDocument/2006/relationships/hyperlink" Target="#&apos;6.7&apos;!A1" TargetMode="External"/><Relationship Id="rId16" Type="http://schemas.openxmlformats.org/officeDocument/2006/relationships/hyperlink" Target="#&apos;6.7&apos;!A1" TargetMode="Externa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table" Target="../tables/table18.xml"/><Relationship Id="rId2" Type="http://schemas.openxmlformats.org/officeDocument/2006/relationships/hyperlink" Target="#&apos;6.8&apos;!A1" TargetMode="External"/><Relationship Id="rId3" Type="http://schemas.openxmlformats.org/officeDocument/2006/relationships/hyperlink" Target="#&apos;6.8&apos;!A1" TargetMode="External"/><Relationship Id="rId4" Type="http://schemas.openxmlformats.org/officeDocument/2006/relationships/hyperlink" Target="#&apos;6.8&apos;!A1" TargetMode="External"/><Relationship Id="rId5" Type="http://schemas.openxmlformats.org/officeDocument/2006/relationships/hyperlink" Target="#&apos;6.8&apos;!A1" TargetMode="External"/><Relationship Id="rId6" Type="http://schemas.openxmlformats.org/officeDocument/2006/relationships/hyperlink" Target="#&apos;6.8&apos;!A1" TargetMode="External"/><Relationship Id="rId7" Type="http://schemas.openxmlformats.org/officeDocument/2006/relationships/hyperlink" Target="#&apos;6.8&apos;!A1" TargetMode="External"/><Relationship Id="rId8" Type="http://schemas.openxmlformats.org/officeDocument/2006/relationships/hyperlink" Target="#&apos;6.8&apos;!A1" TargetMode="External"/><Relationship Id="rId9" Type="http://schemas.openxmlformats.org/officeDocument/2006/relationships/hyperlink" Target="#&apos;6.8&apos;!A1" TargetMode="External"/><Relationship Id="rId10" Type="http://schemas.openxmlformats.org/officeDocument/2006/relationships/hyperlink" Target="#&apos;6.8&apos;!A1" TargetMode="External"/><Relationship Id="rId11" Type="http://schemas.openxmlformats.org/officeDocument/2006/relationships/hyperlink" Target="#&apos;6.8&apos;!A1" TargetMode="External"/><Relationship Id="rId12" Type="http://schemas.openxmlformats.org/officeDocument/2006/relationships/hyperlink" Target="#&apos;6.8&apos;!A1" TargetMode="External"/><Relationship Id="rId13" Type="http://schemas.openxmlformats.org/officeDocument/2006/relationships/hyperlink" Target="#&apos;6.8&apos;!A1" TargetMode="External"/><Relationship Id="rId14" Type="http://schemas.openxmlformats.org/officeDocument/2006/relationships/hyperlink" Target="#&apos;6.8&apos;!A1" TargetMode="External"/><Relationship Id="rId15" Type="http://schemas.openxmlformats.org/officeDocument/2006/relationships/hyperlink" Target="#&apos;6.8&apos;!A1" TargetMode="External"/><Relationship Id="rId16" Type="http://schemas.openxmlformats.org/officeDocument/2006/relationships/hyperlink" Target="#&apos;6.8&apos;!A1" TargetMode="Externa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table" Target="../tables/table19.xml"/><Relationship Id="rId2" Type="http://schemas.openxmlformats.org/officeDocument/2006/relationships/hyperlink" Target="#&apos;6.9&apos;!A1" TargetMode="External"/><Relationship Id="rId3" Type="http://schemas.openxmlformats.org/officeDocument/2006/relationships/hyperlink" Target="#&apos;6.9&apos;!A1" TargetMode="External"/><Relationship Id="rId4" Type="http://schemas.openxmlformats.org/officeDocument/2006/relationships/hyperlink" Target="#&apos;6.9&apos;!A1" TargetMode="External"/><Relationship Id="rId5" Type="http://schemas.openxmlformats.org/officeDocument/2006/relationships/hyperlink" Target="#&apos;6.9&apos;!A1" TargetMode="External"/><Relationship Id="rId6" Type="http://schemas.openxmlformats.org/officeDocument/2006/relationships/hyperlink" Target="#&apos;6.9&apos;!A1" TargetMode="External"/><Relationship Id="rId7" Type="http://schemas.openxmlformats.org/officeDocument/2006/relationships/hyperlink" Target="#&apos;6.9&apos;!A1" TargetMode="External"/><Relationship Id="rId8" Type="http://schemas.openxmlformats.org/officeDocument/2006/relationships/hyperlink" Target="#&apos;6.9&apos;!A1" TargetMode="External"/><Relationship Id="rId9" Type="http://schemas.openxmlformats.org/officeDocument/2006/relationships/hyperlink" Target="#&apos;6.9&apos;!A1" TargetMode="External"/><Relationship Id="rId10" Type="http://schemas.openxmlformats.org/officeDocument/2006/relationships/hyperlink" Target="#&apos;6.9&apos;!A1" TargetMode="External"/><Relationship Id="rId11" Type="http://schemas.openxmlformats.org/officeDocument/2006/relationships/hyperlink" Target="#&apos;6.9&apos;!A1" TargetMode="External"/><Relationship Id="rId12" Type="http://schemas.openxmlformats.org/officeDocument/2006/relationships/hyperlink" Target="#&apos;6.9&apos;!A1" TargetMode="External"/><Relationship Id="rId13" Type="http://schemas.openxmlformats.org/officeDocument/2006/relationships/hyperlink" Target="#&apos;6.9&apos;!A1" TargetMode="External"/><Relationship Id="rId14" Type="http://schemas.openxmlformats.org/officeDocument/2006/relationships/hyperlink" Target="#&apos;6.9&apos;!A1" TargetMode="External"/><Relationship Id="rId15" Type="http://schemas.openxmlformats.org/officeDocument/2006/relationships/hyperlink" Target="#&apos;6.9&apos;!A1" TargetMode="External"/><Relationship Id="rId16" Type="http://schemas.openxmlformats.org/officeDocument/2006/relationships/hyperlink" Target="#&apos;6.9&apos;!A1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</row>
    <row r="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</row>
    <row r="4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</row>
    <row r="5">
      <c r="A5" s="10" t="s">
        <v>10</v>
      </c>
      <c r="B5" s="11"/>
      <c r="C5" s="11"/>
      <c r="D5" s="10" t="s">
        <v>11</v>
      </c>
      <c r="E5" s="11"/>
      <c r="F5" s="10">
        <v>1</v>
      </c>
      <c r="G5" s="11"/>
      <c r="H5" s="11"/>
      <c r="I5" s="10">
        <v>137780.21</v>
      </c>
    </row>
    <row r="6">
      <c r="A6" s="12" t="s">
        <v>12</v>
      </c>
      <c r="B6" s="12" t="s">
        <v>13</v>
      </c>
      <c r="C6" s="12" t="s">
        <v>14</v>
      </c>
      <c r="D6" s="12" t="s">
        <v>15</v>
      </c>
      <c r="E6" s="12" t="s">
        <v>16</v>
      </c>
      <c r="F6" s="13" t="s">
        <v>17</v>
      </c>
      <c r="G6" s="12">
        <v>25900.556626</v>
      </c>
      <c r="H6" s="12">
        <v>31041.817116261005</v>
      </c>
      <c r="I6" s="12">
        <v>31041.81</v>
      </c>
    </row>
    <row r="7">
      <c r="A7" s="12" t="s">
        <v>18</v>
      </c>
      <c r="B7" s="12" t="s">
        <v>19</v>
      </c>
      <c r="C7" s="12" t="s">
        <v>20</v>
      </c>
      <c r="D7" s="12" t="s">
        <v>21</v>
      </c>
      <c r="E7" s="12" t="s">
        <v>16</v>
      </c>
      <c r="F7" s="13" t="s">
        <v>17</v>
      </c>
      <c r="G7" s="12">
        <v>5564.116112</v>
      </c>
      <c r="H7" s="12">
        <v>6668.593160232001</v>
      </c>
      <c r="I7" s="12">
        <v>6668.59</v>
      </c>
    </row>
    <row r="8">
      <c r="A8" s="12" t="s">
        <v>22</v>
      </c>
      <c r="B8" s="12" t="s">
        <v>23</v>
      </c>
      <c r="C8" s="12" t="s">
        <v>24</v>
      </c>
      <c r="D8" s="12" t="s">
        <v>25</v>
      </c>
      <c r="E8" s="12" t="s">
        <v>16</v>
      </c>
      <c r="F8" s="13" t="s">
        <v>26</v>
      </c>
      <c r="G8" s="12">
        <v>2365.4275059438</v>
      </c>
      <c r="H8" s="12">
        <v>2834.9648658736446</v>
      </c>
      <c r="I8" s="12">
        <v>42524.4</v>
      </c>
    </row>
    <row r="9">
      <c r="A9" s="12" t="s">
        <v>27</v>
      </c>
      <c r="B9" s="12" t="s">
        <v>28</v>
      </c>
      <c r="C9" s="12" t="s">
        <v>24</v>
      </c>
      <c r="D9" s="12" t="s">
        <v>29</v>
      </c>
      <c r="E9" s="12" t="s">
        <v>16</v>
      </c>
      <c r="F9" s="13" t="s">
        <v>30</v>
      </c>
      <c r="G9" s="12">
        <v>2821.346648523176</v>
      </c>
      <c r="H9" s="12">
        <v>3381.3839582550268</v>
      </c>
      <c r="I9" s="12">
        <v>37195.18</v>
      </c>
    </row>
    <row r="10">
      <c r="A10" s="12" t="s">
        <v>31</v>
      </c>
      <c r="B10" s="12" t="s">
        <v>32</v>
      </c>
      <c r="C10" s="12" t="s">
        <v>24</v>
      </c>
      <c r="D10" s="12" t="s">
        <v>33</v>
      </c>
      <c r="E10" s="12" t="s">
        <v>16</v>
      </c>
      <c r="F10" s="13" t="s">
        <v>34</v>
      </c>
      <c r="G10" s="12">
        <v>397.3152971914</v>
      </c>
      <c r="H10" s="12">
        <v>476.18238368389297</v>
      </c>
      <c r="I10" s="12">
        <v>4761.8</v>
      </c>
    </row>
    <row r="11">
      <c r="A11" s="12" t="s">
        <v>35</v>
      </c>
      <c r="B11" s="12" t="s">
        <v>36</v>
      </c>
      <c r="C11" s="12" t="s">
        <v>24</v>
      </c>
      <c r="D11" s="12" t="s">
        <v>37</v>
      </c>
      <c r="E11" s="12" t="s">
        <v>16</v>
      </c>
      <c r="F11" s="13" t="s">
        <v>26</v>
      </c>
      <c r="G11" s="12">
        <v>621.9302485957</v>
      </c>
      <c r="H11" s="12">
        <v>745.3834029419465</v>
      </c>
      <c r="I11" s="12">
        <v>11180.7</v>
      </c>
    </row>
    <row r="12">
      <c r="A12" s="12" t="s">
        <v>38</v>
      </c>
      <c r="B12" s="12" t="s">
        <v>39</v>
      </c>
      <c r="C12" s="12" t="s">
        <v>40</v>
      </c>
      <c r="D12" s="12" t="s">
        <v>41</v>
      </c>
      <c r="E12" s="12" t="s">
        <v>16</v>
      </c>
      <c r="F12" s="13" t="s">
        <v>42</v>
      </c>
      <c r="G12" s="12">
        <v>973.0664671895536</v>
      </c>
      <c r="H12" s="12">
        <v>1166.2201609266801</v>
      </c>
      <c r="I12" s="12">
        <v>2332.44</v>
      </c>
    </row>
    <row r="13">
      <c r="A13" s="12" t="s">
        <v>43</v>
      </c>
      <c r="B13" s="12" t="s">
        <v>44</v>
      </c>
      <c r="C13" s="12" t="s">
        <v>24</v>
      </c>
      <c r="D13" s="12" t="s">
        <v>45</v>
      </c>
      <c r="E13" s="12" t="s">
        <v>16</v>
      </c>
      <c r="F13" s="13" t="s">
        <v>17</v>
      </c>
      <c r="G13" s="12">
        <v>1326.7428</v>
      </c>
      <c r="H13" s="12">
        <v>1590.1012458000002</v>
      </c>
      <c r="I13" s="12">
        <v>1590.1</v>
      </c>
    </row>
    <row r="14">
      <c r="A14" s="12" t="s">
        <v>46</v>
      </c>
      <c r="B14" s="12" t="s">
        <v>47</v>
      </c>
      <c r="C14" s="12" t="s">
        <v>48</v>
      </c>
      <c r="D14" s="12" t="s">
        <v>49</v>
      </c>
      <c r="E14" s="12" t="s">
        <v>16</v>
      </c>
      <c r="F14" s="13" t="s">
        <v>17</v>
      </c>
      <c r="G14" s="12">
        <v>404.837091725</v>
      </c>
      <c r="H14" s="12">
        <v>485.19725443241254</v>
      </c>
      <c r="I14" s="12">
        <v>485.19</v>
      </c>
    </row>
    <row r="15">
      <c r="I15" s="7">
        <v>137780.21</v>
      </c>
    </row>
  </sheetData>
  <mergeCells>
    <mergeCell ref="A1:I2"/>
  </mergeCells>
  <hyperlinks>
    <hyperlink ref="A5" r:id="rId1"/>
    <hyperlink ref="A6" r:id="rId2"/>
    <hyperlink ref="F6" r:id="rId3"/>
    <hyperlink ref="A7" r:id="rId4"/>
    <hyperlink ref="F7" r:id="rId5"/>
    <hyperlink ref="A8" r:id="rId6"/>
    <hyperlink ref="F8" r:id="rId7"/>
    <hyperlink ref="A9" r:id="rId8"/>
    <hyperlink ref="F9" r:id="rId9"/>
    <hyperlink ref="A10" r:id="rId10"/>
    <hyperlink ref="F10" r:id="rId11"/>
    <hyperlink ref="A11" r:id="rId12"/>
    <hyperlink ref="F11" r:id="rId13"/>
    <hyperlink ref="A12" r:id="rId14"/>
    <hyperlink ref="F12" r:id="rId15"/>
    <hyperlink ref="A13" r:id="rId16"/>
    <hyperlink ref="F13" r:id="rId17"/>
    <hyperlink ref="A14" r:id="rId18"/>
    <hyperlink ref="F14" r:id="rId19"/>
  </hyperlinks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10</v>
      </c>
      <c r="B2" s="11"/>
      <c r="C2" s="11"/>
      <c r="D2" s="10" t="s">
        <v>11</v>
      </c>
      <c r="E2" s="11"/>
      <c r="F2" s="10">
        <v>1</v>
      </c>
      <c r="G2" s="11"/>
      <c r="H2" s="11"/>
      <c r="I2" s="10">
        <v>137780.21</v>
      </c>
    </row>
  </sheetData>
  <hyperlinks>
    <hyperlink ref="A2" r:id="rId1"/>
  </hyperlinks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12</v>
      </c>
      <c r="B2" s="12" t="s">
        <v>13</v>
      </c>
      <c r="C2" s="12" t="s">
        <v>14</v>
      </c>
      <c r="D2" s="12" t="s">
        <v>15</v>
      </c>
      <c r="E2" s="12" t="s">
        <v>16</v>
      </c>
      <c r="F2" s="12" t="s">
        <v>50</v>
      </c>
      <c r="G2" s="12">
        <v>25900.556626</v>
      </c>
      <c r="H2" s="12">
        <v>31041.817116261005</v>
      </c>
      <c r="I2" s="12">
        <v>31041.81</v>
      </c>
    </row>
    <row r="5">
      <c r="A5" s="14" t="s">
        <v>51</v>
      </c>
      <c r="B5" s="14" t="s">
        <v>51</v>
      </c>
      <c r="C5" s="14" t="s">
        <v>51</v>
      </c>
      <c r="D5" s="14" t="s">
        <v>51</v>
      </c>
      <c r="E5" s="14" t="s">
        <v>51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52</v>
      </c>
      <c r="C7" s="16" t="s">
        <v>53</v>
      </c>
      <c r="D7" s="16" t="s">
        <v>54</v>
      </c>
      <c r="E7" s="16" t="s">
        <v>9</v>
      </c>
    </row>
    <row r="8">
      <c r="A8" s="17">
        <v>1</v>
      </c>
      <c r="B8" s="17" t="s">
        <v>55</v>
      </c>
      <c r="C8" s="17">
        <v>1</v>
      </c>
      <c r="D8" s="17" t="s">
        <v>56</v>
      </c>
      <c r="E8" s="17">
        <v>1</v>
      </c>
    </row>
    <row r="9">
      <c r="A9" s="17" t="s">
        <v>57</v>
      </c>
      <c r="B9" s="17" t="s">
        <v>57</v>
      </c>
      <c r="C9" s="17">
        <f>SUBTOTAL(109,Criteria_Summary6.1[Elementos])</f>
      </c>
      <c r="D9" s="17" t="s">
        <v>57</v>
      </c>
      <c r="E9" s="17">
        <f>SUBTOTAL(109,Criteria_Summary6.1[Total])</f>
      </c>
    </row>
    <row r="10">
      <c r="A10" s="18" t="s">
        <v>58</v>
      </c>
      <c r="B10" s="18">
        <v>0</v>
      </c>
      <c r="C10" s="19"/>
      <c r="D10" s="19"/>
      <c r="E10" s="18">
        <v>1</v>
      </c>
    </row>
    <row r="13">
      <c r="A13" s="18" t="s">
        <v>56</v>
      </c>
      <c r="B13" s="18" t="s">
        <v>56</v>
      </c>
      <c r="C13" s="18" t="s">
        <v>56</v>
      </c>
      <c r="D13" s="18" t="s">
        <v>56</v>
      </c>
      <c r="E13" s="18" t="s">
        <v>56</v>
      </c>
    </row>
    <row r="14">
      <c r="A14" s="20"/>
      <c r="B14" s="20"/>
      <c r="C14" s="20"/>
      <c r="D14" s="20"/>
      <c r="E14" s="20"/>
    </row>
    <row r="15">
      <c r="A15" s="21" t="s">
        <v>52</v>
      </c>
      <c r="B15" s="21" t="s">
        <v>53</v>
      </c>
      <c r="C15" s="21" t="s">
        <v>59</v>
      </c>
      <c r="D15" s="21" t="s">
        <v>59</v>
      </c>
      <c r="E15" s="21" t="s">
        <v>9</v>
      </c>
    </row>
    <row r="16">
      <c r="A16" s="17" t="s">
        <v>55</v>
      </c>
      <c r="B16" s="17">
        <v>1</v>
      </c>
      <c r="C16" s="17" t="s">
        <v>60</v>
      </c>
      <c r="D16" s="17" t="s">
        <v>60</v>
      </c>
      <c r="E16" s="17">
        <v>1</v>
      </c>
    </row>
    <row r="18">
      <c r="A18" s="22" t="s">
        <v>61</v>
      </c>
      <c r="B18" s="22" t="s">
        <v>61</v>
      </c>
      <c r="C18" s="22" t="s">
        <v>61</v>
      </c>
      <c r="D18" s="22" t="s">
        <v>61</v>
      </c>
      <c r="E18" s="22" t="s">
        <v>61</v>
      </c>
    </row>
    <row r="19">
      <c r="A19" s="21" t="s">
        <v>62</v>
      </c>
      <c r="B19" s="21" t="s">
        <v>62</v>
      </c>
      <c r="C19" s="21" t="s">
        <v>62</v>
      </c>
      <c r="D19" s="21" t="s">
        <v>63</v>
      </c>
      <c r="E19" s="21"/>
    </row>
    <row r="20">
      <c r="A20" s="17"/>
      <c r="B20" s="17"/>
      <c r="C20" s="17"/>
      <c r="D20" s="17" t="s">
        <v>64</v>
      </c>
      <c r="E20" s="17" t="s">
        <v>65</v>
      </c>
    </row>
    <row r="22">
      <c r="A22" s="22" t="s">
        <v>66</v>
      </c>
      <c r="B22" s="22" t="s">
        <v>66</v>
      </c>
      <c r="C22" s="22" t="s">
        <v>66</v>
      </c>
      <c r="D22" s="22" t="s">
        <v>66</v>
      </c>
      <c r="E22" s="22" t="s">
        <v>66</v>
      </c>
    </row>
    <row r="23">
      <c r="A23" s="21" t="s">
        <v>67</v>
      </c>
      <c r="B23" s="21"/>
      <c r="C23" s="21"/>
      <c r="D23" s="21" t="s">
        <v>52</v>
      </c>
      <c r="E23" s="21"/>
    </row>
    <row r="24">
      <c r="A24" s="17" t="s">
        <v>68</v>
      </c>
      <c r="B24" s="17" t="s">
        <v>68</v>
      </c>
      <c r="C24" s="17" t="s">
        <v>68</v>
      </c>
      <c r="D24" s="17" t="s">
        <v>68</v>
      </c>
      <c r="E24" s="17" t="s">
        <v>65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18</v>
      </c>
      <c r="B2" s="12" t="s">
        <v>19</v>
      </c>
      <c r="C2" s="12" t="s">
        <v>20</v>
      </c>
      <c r="D2" s="12" t="s">
        <v>21</v>
      </c>
      <c r="E2" s="12" t="s">
        <v>16</v>
      </c>
      <c r="F2" s="12" t="s">
        <v>50</v>
      </c>
      <c r="G2" s="12">
        <v>5564.116112</v>
      </c>
      <c r="H2" s="12">
        <v>6668.593160232001</v>
      </c>
      <c r="I2" s="12">
        <v>6668.59</v>
      </c>
    </row>
    <row r="5">
      <c r="A5" s="14" t="s">
        <v>51</v>
      </c>
      <c r="B5" s="14" t="s">
        <v>51</v>
      </c>
      <c r="C5" s="14" t="s">
        <v>51</v>
      </c>
      <c r="D5" s="14" t="s">
        <v>51</v>
      </c>
      <c r="E5" s="14" t="s">
        <v>51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52</v>
      </c>
      <c r="C7" s="16" t="s">
        <v>53</v>
      </c>
      <c r="D7" s="16" t="s">
        <v>54</v>
      </c>
      <c r="E7" s="16" t="s">
        <v>9</v>
      </c>
    </row>
    <row r="8">
      <c r="A8" s="17">
        <v>1</v>
      </c>
      <c r="B8" s="17" t="s">
        <v>55</v>
      </c>
      <c r="C8" s="17">
        <v>1</v>
      </c>
      <c r="D8" s="17" t="s">
        <v>56</v>
      </c>
      <c r="E8" s="17">
        <v>1</v>
      </c>
    </row>
    <row r="9">
      <c r="A9" s="17" t="s">
        <v>57</v>
      </c>
      <c r="B9" s="17" t="s">
        <v>57</v>
      </c>
      <c r="C9" s="17">
        <f>SUBTOTAL(109,Criteria_Summary6.2[Elementos])</f>
      </c>
      <c r="D9" s="17" t="s">
        <v>57</v>
      </c>
      <c r="E9" s="17">
        <f>SUBTOTAL(109,Criteria_Summary6.2[Total])</f>
      </c>
    </row>
    <row r="10">
      <c r="A10" s="18" t="s">
        <v>58</v>
      </c>
      <c r="B10" s="18">
        <v>0</v>
      </c>
      <c r="C10" s="19"/>
      <c r="D10" s="19"/>
      <c r="E10" s="18">
        <v>1</v>
      </c>
    </row>
    <row r="13">
      <c r="A13" s="18" t="s">
        <v>56</v>
      </c>
      <c r="B13" s="18" t="s">
        <v>56</v>
      </c>
      <c r="C13" s="18" t="s">
        <v>56</v>
      </c>
      <c r="D13" s="18" t="s">
        <v>56</v>
      </c>
      <c r="E13" s="18" t="s">
        <v>56</v>
      </c>
    </row>
    <row r="14">
      <c r="A14" s="20"/>
      <c r="B14" s="20"/>
      <c r="C14" s="20"/>
      <c r="D14" s="20"/>
      <c r="E14" s="20"/>
    </row>
    <row r="15">
      <c r="A15" s="21" t="s">
        <v>52</v>
      </c>
      <c r="B15" s="21" t="s">
        <v>53</v>
      </c>
      <c r="C15" s="21" t="s">
        <v>59</v>
      </c>
      <c r="D15" s="21" t="s">
        <v>59</v>
      </c>
      <c r="E15" s="21" t="s">
        <v>9</v>
      </c>
    </row>
    <row r="16">
      <c r="A16" s="17" t="s">
        <v>55</v>
      </c>
      <c r="B16" s="17">
        <v>1</v>
      </c>
      <c r="C16" s="17" t="s">
        <v>60</v>
      </c>
      <c r="D16" s="17" t="s">
        <v>60</v>
      </c>
      <c r="E16" s="17">
        <v>1</v>
      </c>
    </row>
    <row r="18">
      <c r="A18" s="22" t="s">
        <v>61</v>
      </c>
      <c r="B18" s="22" t="s">
        <v>61</v>
      </c>
      <c r="C18" s="22" t="s">
        <v>61</v>
      </c>
      <c r="D18" s="22" t="s">
        <v>61</v>
      </c>
      <c r="E18" s="22" t="s">
        <v>61</v>
      </c>
    </row>
    <row r="19">
      <c r="A19" s="21" t="s">
        <v>62</v>
      </c>
      <c r="B19" s="21" t="s">
        <v>62</v>
      </c>
      <c r="C19" s="21" t="s">
        <v>62</v>
      </c>
      <c r="D19" s="21" t="s">
        <v>63</v>
      </c>
      <c r="E19" s="21"/>
    </row>
    <row r="20">
      <c r="A20" s="17"/>
      <c r="B20" s="17"/>
      <c r="C20" s="17"/>
      <c r="D20" s="17" t="s">
        <v>64</v>
      </c>
      <c r="E20" s="17" t="s">
        <v>65</v>
      </c>
    </row>
    <row r="22">
      <c r="A22" s="22" t="s">
        <v>66</v>
      </c>
      <c r="B22" s="22" t="s">
        <v>66</v>
      </c>
      <c r="C22" s="22" t="s">
        <v>66</v>
      </c>
      <c r="D22" s="22" t="s">
        <v>66</v>
      </c>
      <c r="E22" s="22" t="s">
        <v>66</v>
      </c>
    </row>
    <row r="23">
      <c r="A23" s="21" t="s">
        <v>67</v>
      </c>
      <c r="B23" s="21"/>
      <c r="C23" s="21"/>
      <c r="D23" s="21" t="s">
        <v>52</v>
      </c>
      <c r="E23" s="21"/>
    </row>
    <row r="24">
      <c r="A24" s="17" t="s">
        <v>69</v>
      </c>
      <c r="B24" s="17" t="s">
        <v>69</v>
      </c>
      <c r="C24" s="17" t="s">
        <v>69</v>
      </c>
      <c r="D24" s="17" t="s">
        <v>70</v>
      </c>
      <c r="E24" s="17" t="s">
        <v>65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22</v>
      </c>
      <c r="B2" s="12" t="s">
        <v>23</v>
      </c>
      <c r="C2" s="12" t="s">
        <v>24</v>
      </c>
      <c r="D2" s="12" t="s">
        <v>25</v>
      </c>
      <c r="E2" s="12" t="s">
        <v>16</v>
      </c>
      <c r="F2" s="12" t="s">
        <v>71</v>
      </c>
      <c r="G2" s="12">
        <v>2365.4275059438</v>
      </c>
      <c r="H2" s="12">
        <v>2834.9648658736446</v>
      </c>
      <c r="I2" s="12">
        <v>42524.4</v>
      </c>
    </row>
    <row r="5">
      <c r="A5" s="14" t="s">
        <v>51</v>
      </c>
      <c r="B5" s="14" t="s">
        <v>51</v>
      </c>
      <c r="C5" s="14" t="s">
        <v>51</v>
      </c>
      <c r="D5" s="14" t="s">
        <v>51</v>
      </c>
      <c r="E5" s="14" t="s">
        <v>51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52</v>
      </c>
      <c r="C7" s="16" t="s">
        <v>53</v>
      </c>
      <c r="D7" s="16" t="s">
        <v>54</v>
      </c>
      <c r="E7" s="16" t="s">
        <v>9</v>
      </c>
    </row>
    <row r="8">
      <c r="A8" s="17">
        <v>1</v>
      </c>
      <c r="B8" s="17" t="s">
        <v>55</v>
      </c>
      <c r="C8" s="17">
        <v>15</v>
      </c>
      <c r="D8" s="17" t="s">
        <v>56</v>
      </c>
      <c r="E8" s="17">
        <v>15</v>
      </c>
    </row>
    <row r="9">
      <c r="A9" s="17" t="s">
        <v>57</v>
      </c>
      <c r="B9" s="17" t="s">
        <v>57</v>
      </c>
      <c r="C9" s="17">
        <f>SUBTOTAL(109,Criteria_Summary6.3[Elementos])</f>
      </c>
      <c r="D9" s="17" t="s">
        <v>57</v>
      </c>
      <c r="E9" s="17">
        <f>SUBTOTAL(109,Criteria_Summary6.3[Total])</f>
      </c>
    </row>
    <row r="10">
      <c r="A10" s="18" t="s">
        <v>58</v>
      </c>
      <c r="B10" s="18">
        <v>0</v>
      </c>
      <c r="C10" s="19"/>
      <c r="D10" s="19"/>
      <c r="E10" s="18">
        <v>15</v>
      </c>
    </row>
    <row r="13">
      <c r="A13" s="18" t="s">
        <v>56</v>
      </c>
      <c r="B13" s="18" t="s">
        <v>56</v>
      </c>
      <c r="C13" s="18" t="s">
        <v>56</v>
      </c>
      <c r="D13" s="18" t="s">
        <v>56</v>
      </c>
      <c r="E13" s="18" t="s">
        <v>56</v>
      </c>
    </row>
    <row r="14">
      <c r="A14" s="20"/>
      <c r="B14" s="20"/>
      <c r="C14" s="20"/>
      <c r="D14" s="20"/>
      <c r="E14" s="20"/>
    </row>
    <row r="15">
      <c r="A15" s="21" t="s">
        <v>52</v>
      </c>
      <c r="B15" s="21" t="s">
        <v>53</v>
      </c>
      <c r="C15" s="21" t="s">
        <v>59</v>
      </c>
      <c r="D15" s="21" t="s">
        <v>59</v>
      </c>
      <c r="E15" s="21" t="s">
        <v>9</v>
      </c>
    </row>
    <row r="16">
      <c r="A16" s="17" t="s">
        <v>55</v>
      </c>
      <c r="B16" s="17">
        <v>15</v>
      </c>
      <c r="C16" s="17" t="s">
        <v>60</v>
      </c>
      <c r="D16" s="17" t="s">
        <v>60</v>
      </c>
      <c r="E16" s="17">
        <v>15</v>
      </c>
    </row>
    <row r="18">
      <c r="A18" s="22" t="s">
        <v>61</v>
      </c>
      <c r="B18" s="22" t="s">
        <v>61</v>
      </c>
      <c r="C18" s="22" t="s">
        <v>61</v>
      </c>
      <c r="D18" s="22" t="s">
        <v>61</v>
      </c>
      <c r="E18" s="22" t="s">
        <v>61</v>
      </c>
    </row>
    <row r="19">
      <c r="A19" s="21" t="s">
        <v>62</v>
      </c>
      <c r="B19" s="21" t="s">
        <v>62</v>
      </c>
      <c r="C19" s="21" t="s">
        <v>62</v>
      </c>
      <c r="D19" s="21" t="s">
        <v>63</v>
      </c>
      <c r="E19" s="21"/>
    </row>
    <row r="20">
      <c r="A20" s="17"/>
      <c r="B20" s="17"/>
      <c r="C20" s="17"/>
      <c r="D20" s="17" t="s">
        <v>64</v>
      </c>
      <c r="E20" s="17" t="s">
        <v>65</v>
      </c>
    </row>
    <row r="22">
      <c r="A22" s="22" t="s">
        <v>66</v>
      </c>
      <c r="B22" s="22" t="s">
        <v>66</v>
      </c>
      <c r="C22" s="22" t="s">
        <v>66</v>
      </c>
      <c r="D22" s="22" t="s">
        <v>66</v>
      </c>
      <c r="E22" s="22" t="s">
        <v>66</v>
      </c>
    </row>
    <row r="23">
      <c r="A23" s="21" t="s">
        <v>67</v>
      </c>
      <c r="B23" s="21"/>
      <c r="C23" s="21"/>
      <c r="D23" s="21" t="s">
        <v>52</v>
      </c>
      <c r="E23" s="21"/>
    </row>
    <row r="24">
      <c r="A24" s="17" t="s">
        <v>72</v>
      </c>
      <c r="B24" s="17" t="s">
        <v>72</v>
      </c>
      <c r="C24" s="17" t="s">
        <v>72</v>
      </c>
      <c r="D24" s="17" t="s">
        <v>73</v>
      </c>
      <c r="E24" s="17" t="s">
        <v>65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DFF0D8"/>
  </sheetPr>
  <dimension ref="A1:I4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27</v>
      </c>
      <c r="B2" s="12" t="s">
        <v>28</v>
      </c>
      <c r="C2" s="12" t="s">
        <v>24</v>
      </c>
      <c r="D2" s="12" t="s">
        <v>29</v>
      </c>
      <c r="E2" s="12" t="s">
        <v>16</v>
      </c>
      <c r="F2" s="12" t="s">
        <v>74</v>
      </c>
      <c r="G2" s="12">
        <v>2821.346648523176</v>
      </c>
      <c r="H2" s="12">
        <v>3381.3839582550268</v>
      </c>
      <c r="I2" s="12">
        <v>37195.18</v>
      </c>
    </row>
    <row r="5">
      <c r="A5" s="14" t="s">
        <v>51</v>
      </c>
      <c r="B5" s="14" t="s">
        <v>51</v>
      </c>
      <c r="C5" s="14" t="s">
        <v>51</v>
      </c>
      <c r="D5" s="14" t="s">
        <v>51</v>
      </c>
      <c r="E5" s="14" t="s">
        <v>51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52</v>
      </c>
      <c r="C7" s="16" t="s">
        <v>53</v>
      </c>
      <c r="D7" s="16" t="s">
        <v>54</v>
      </c>
      <c r="E7" s="16" t="s">
        <v>9</v>
      </c>
    </row>
    <row r="8">
      <c r="A8" s="17">
        <v>1</v>
      </c>
      <c r="B8" s="17" t="s">
        <v>55</v>
      </c>
      <c r="C8" s="17">
        <v>10</v>
      </c>
      <c r="D8" s="17" t="s">
        <v>56</v>
      </c>
      <c r="E8" s="17">
        <v>10</v>
      </c>
    </row>
    <row r="9">
      <c r="A9" s="17">
        <v>2</v>
      </c>
      <c r="B9" s="17" t="s">
        <v>55</v>
      </c>
      <c r="C9" s="17">
        <v>1</v>
      </c>
      <c r="D9" s="17" t="s">
        <v>56</v>
      </c>
      <c r="E9" s="17">
        <v>1</v>
      </c>
    </row>
    <row r="10">
      <c r="A10" s="17" t="s">
        <v>57</v>
      </c>
      <c r="B10" s="17" t="s">
        <v>57</v>
      </c>
      <c r="C10" s="17">
        <f>SUBTOTAL(109,Criteria_Summary6.4[Elementos])</f>
      </c>
      <c r="D10" s="17" t="s">
        <v>57</v>
      </c>
      <c r="E10" s="17">
        <f>SUBTOTAL(109,Criteria_Summary6.4[Total])</f>
      </c>
    </row>
    <row r="11">
      <c r="A11" s="18" t="s">
        <v>58</v>
      </c>
      <c r="B11" s="18">
        <v>0</v>
      </c>
      <c r="C11" s="19"/>
      <c r="D11" s="19"/>
      <c r="E11" s="18">
        <v>11</v>
      </c>
    </row>
    <row r="14">
      <c r="A14" s="18" t="s">
        <v>56</v>
      </c>
      <c r="B14" s="18" t="s">
        <v>56</v>
      </c>
      <c r="C14" s="18" t="s">
        <v>56</v>
      </c>
      <c r="D14" s="18" t="s">
        <v>56</v>
      </c>
      <c r="E14" s="18" t="s">
        <v>56</v>
      </c>
    </row>
    <row r="15">
      <c r="A15" s="20"/>
      <c r="B15" s="20"/>
      <c r="C15" s="20"/>
      <c r="D15" s="20"/>
      <c r="E15" s="20"/>
    </row>
    <row r="16">
      <c r="A16" s="21" t="s">
        <v>52</v>
      </c>
      <c r="B16" s="21" t="s">
        <v>53</v>
      </c>
      <c r="C16" s="21" t="s">
        <v>59</v>
      </c>
      <c r="D16" s="21" t="s">
        <v>59</v>
      </c>
      <c r="E16" s="21" t="s">
        <v>9</v>
      </c>
    </row>
    <row r="17">
      <c r="A17" s="17" t="s">
        <v>55</v>
      </c>
      <c r="B17" s="17">
        <v>10</v>
      </c>
      <c r="C17" s="17" t="s">
        <v>60</v>
      </c>
      <c r="D17" s="17" t="s">
        <v>60</v>
      </c>
      <c r="E17" s="17">
        <v>10</v>
      </c>
    </row>
    <row r="19">
      <c r="A19" s="22" t="s">
        <v>61</v>
      </c>
      <c r="B19" s="22" t="s">
        <v>61</v>
      </c>
      <c r="C19" s="22" t="s">
        <v>61</v>
      </c>
      <c r="D19" s="22" t="s">
        <v>61</v>
      </c>
      <c r="E19" s="22" t="s">
        <v>61</v>
      </c>
    </row>
    <row r="20">
      <c r="A20" s="21" t="s">
        <v>62</v>
      </c>
      <c r="B20" s="21" t="s">
        <v>62</v>
      </c>
      <c r="C20" s="21" t="s">
        <v>62</v>
      </c>
      <c r="D20" s="21" t="s">
        <v>63</v>
      </c>
      <c r="E20" s="21"/>
    </row>
    <row r="21">
      <c r="A21" s="17"/>
      <c r="B21" s="17"/>
      <c r="C21" s="17"/>
      <c r="D21" s="17" t="s">
        <v>64</v>
      </c>
      <c r="E21" s="17" t="s">
        <v>65</v>
      </c>
    </row>
    <row r="23">
      <c r="A23" s="22" t="s">
        <v>66</v>
      </c>
      <c r="B23" s="22" t="s">
        <v>66</v>
      </c>
      <c r="C23" s="22" t="s">
        <v>66</v>
      </c>
      <c r="D23" s="22" t="s">
        <v>66</v>
      </c>
      <c r="E23" s="22" t="s">
        <v>66</v>
      </c>
    </row>
    <row r="24">
      <c r="A24" s="21" t="s">
        <v>67</v>
      </c>
      <c r="B24" s="21"/>
      <c r="C24" s="21"/>
      <c r="D24" s="21" t="s">
        <v>52</v>
      </c>
      <c r="E24" s="21"/>
    </row>
    <row r="25">
      <c r="A25" s="17" t="s">
        <v>75</v>
      </c>
      <c r="B25" s="17" t="s">
        <v>75</v>
      </c>
      <c r="C25" s="17" t="s">
        <v>75</v>
      </c>
      <c r="D25" s="17" t="s">
        <v>76</v>
      </c>
      <c r="E25" s="17" t="s">
        <v>65</v>
      </c>
    </row>
    <row r="27">
      <c r="A27" s="18" t="s">
        <v>56</v>
      </c>
      <c r="B27" s="18" t="s">
        <v>56</v>
      </c>
      <c r="C27" s="18" t="s">
        <v>56</v>
      </c>
      <c r="D27" s="18" t="s">
        <v>56</v>
      </c>
      <c r="E27" s="18" t="s">
        <v>56</v>
      </c>
    </row>
    <row r="28">
      <c r="A28" s="20"/>
      <c r="B28" s="20"/>
      <c r="C28" s="20"/>
      <c r="D28" s="20"/>
      <c r="E28" s="20"/>
    </row>
    <row r="29">
      <c r="A29" s="21" t="s">
        <v>52</v>
      </c>
      <c r="B29" s="21" t="s">
        <v>53</v>
      </c>
      <c r="C29" s="21" t="s">
        <v>59</v>
      </c>
      <c r="D29" s="21" t="s">
        <v>59</v>
      </c>
      <c r="E29" s="21" t="s">
        <v>9</v>
      </c>
    </row>
    <row r="30">
      <c r="A30" s="17" t="s">
        <v>55</v>
      </c>
      <c r="B30" s="17">
        <v>1</v>
      </c>
      <c r="C30" s="17" t="s">
        <v>60</v>
      </c>
      <c r="D30" s="17" t="s">
        <v>60</v>
      </c>
      <c r="E30" s="17">
        <v>1</v>
      </c>
    </row>
    <row r="32">
      <c r="A32" s="22" t="s">
        <v>61</v>
      </c>
      <c r="B32" s="22" t="s">
        <v>61</v>
      </c>
      <c r="C32" s="22" t="s">
        <v>61</v>
      </c>
      <c r="D32" s="22" t="s">
        <v>61</v>
      </c>
      <c r="E32" s="22" t="s">
        <v>61</v>
      </c>
    </row>
    <row r="33">
      <c r="A33" s="21" t="s">
        <v>62</v>
      </c>
      <c r="B33" s="21" t="s">
        <v>62</v>
      </c>
      <c r="C33" s="21" t="s">
        <v>62</v>
      </c>
      <c r="D33" s="21" t="s">
        <v>63</v>
      </c>
      <c r="E33" s="21"/>
    </row>
    <row r="34">
      <c r="A34" s="17"/>
      <c r="B34" s="17"/>
      <c r="C34" s="17"/>
      <c r="D34" s="17" t="s">
        <v>64</v>
      </c>
      <c r="E34" s="17" t="s">
        <v>65</v>
      </c>
    </row>
    <row r="36">
      <c r="A36" s="22" t="s">
        <v>66</v>
      </c>
      <c r="B36" s="22" t="s">
        <v>66</v>
      </c>
      <c r="C36" s="22" t="s">
        <v>66</v>
      </c>
      <c r="D36" s="22" t="s">
        <v>66</v>
      </c>
      <c r="E36" s="22" t="s">
        <v>66</v>
      </c>
    </row>
    <row r="37">
      <c r="A37" s="21" t="s">
        <v>67</v>
      </c>
      <c r="B37" s="21"/>
      <c r="C37" s="21"/>
      <c r="D37" s="21" t="s">
        <v>52</v>
      </c>
      <c r="E37" s="21"/>
    </row>
    <row r="38">
      <c r="A38" s="17" t="s">
        <v>75</v>
      </c>
      <c r="B38" s="17" t="s">
        <v>75</v>
      </c>
      <c r="C38" s="17" t="s">
        <v>75</v>
      </c>
      <c r="D38" s="17" t="s">
        <v>76</v>
      </c>
      <c r="E38" s="17" t="s">
        <v>65</v>
      </c>
    </row>
    <row r="40">
      <c r="A40" s="22" t="s">
        <v>77</v>
      </c>
      <c r="B40" s="22" t="s">
        <v>77</v>
      </c>
      <c r="C40" s="22" t="s">
        <v>77</v>
      </c>
      <c r="D40" s="22" t="s">
        <v>77</v>
      </c>
      <c r="E40" s="22" t="s">
        <v>77</v>
      </c>
    </row>
    <row r="41">
      <c r="A41" s="21" t="s">
        <v>52</v>
      </c>
      <c r="B41" s="21" t="s">
        <v>78</v>
      </c>
      <c r="C41" s="21" t="s">
        <v>79</v>
      </c>
      <c r="D41" s="21" t="s">
        <v>80</v>
      </c>
      <c r="E41" s="21"/>
    </row>
    <row r="42">
      <c r="A42" s="17" t="s">
        <v>81</v>
      </c>
      <c r="B42" s="17" t="s">
        <v>82</v>
      </c>
      <c r="C42" s="17" t="s">
        <v>83</v>
      </c>
      <c r="D42" s="17" t="s">
        <v>84</v>
      </c>
      <c r="E42" s="17" t="s">
        <v>85</v>
      </c>
    </row>
  </sheetData>
  <mergeCells>
    <mergeCell ref="A5:E5"/>
    <mergeCell ref="A6:E6"/>
    <mergeCell ref="A14:E14"/>
    <mergeCell ref="A15:E15"/>
    <mergeCell ref="C16:D16"/>
    <mergeCell ref="C17:D17"/>
    <mergeCell ref="A19:E19"/>
    <mergeCell ref="A20:C20"/>
    <mergeCell ref="A23:E23"/>
    <mergeCell ref="A24"/>
    <mergeCell ref="A25:C25"/>
    <mergeCell ref="A27:E27"/>
    <mergeCell ref="A28:E28"/>
    <mergeCell ref="C29:D29"/>
    <mergeCell ref="C30:D30"/>
    <mergeCell ref="A32:E32"/>
    <mergeCell ref="A33:C33"/>
    <mergeCell ref="A36:E36"/>
    <mergeCell ref="A37"/>
    <mergeCell ref="A38:C38"/>
    <mergeCell ref="A40:E40"/>
  </mergeCells>
  <hyperlinks>
    <hyperlink ref="A2" r:id="rId2"/>
    <hyperlink ref="F2" r:id="rId3"/>
    <hyperlink ref="E11" r:id="rId4"/>
  </hyperlinks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31</v>
      </c>
      <c r="B2" s="12" t="s">
        <v>32</v>
      </c>
      <c r="C2" s="12" t="s">
        <v>24</v>
      </c>
      <c r="D2" s="12" t="s">
        <v>33</v>
      </c>
      <c r="E2" s="12" t="s">
        <v>16</v>
      </c>
      <c r="F2" s="12" t="s">
        <v>86</v>
      </c>
      <c r="G2" s="12">
        <v>397.3152971914</v>
      </c>
      <c r="H2" s="12">
        <v>476.18238368389297</v>
      </c>
      <c r="I2" s="12">
        <v>4761.8</v>
      </c>
    </row>
    <row r="5">
      <c r="A5" s="14" t="s">
        <v>51</v>
      </c>
      <c r="B5" s="14" t="s">
        <v>51</v>
      </c>
      <c r="C5" s="14" t="s">
        <v>51</v>
      </c>
      <c r="D5" s="14" t="s">
        <v>51</v>
      </c>
      <c r="E5" s="14" t="s">
        <v>51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52</v>
      </c>
      <c r="C7" s="16" t="s">
        <v>53</v>
      </c>
      <c r="D7" s="16" t="s">
        <v>54</v>
      </c>
      <c r="E7" s="16" t="s">
        <v>9</v>
      </c>
    </row>
    <row r="8">
      <c r="A8" s="17">
        <v>1</v>
      </c>
      <c r="B8" s="17" t="s">
        <v>55</v>
      </c>
      <c r="C8" s="17">
        <v>10</v>
      </c>
      <c r="D8" s="17" t="s">
        <v>56</v>
      </c>
      <c r="E8" s="17">
        <v>10</v>
      </c>
    </row>
    <row r="9">
      <c r="A9" s="17" t="s">
        <v>57</v>
      </c>
      <c r="B9" s="17" t="s">
        <v>57</v>
      </c>
      <c r="C9" s="17">
        <f>SUBTOTAL(109,Criteria_Summary6.5[Elementos])</f>
      </c>
      <c r="D9" s="17" t="s">
        <v>57</v>
      </c>
      <c r="E9" s="17">
        <f>SUBTOTAL(109,Criteria_Summary6.5[Total])</f>
      </c>
    </row>
    <row r="10">
      <c r="A10" s="18" t="s">
        <v>58</v>
      </c>
      <c r="B10" s="18">
        <v>0</v>
      </c>
      <c r="C10" s="19"/>
      <c r="D10" s="19"/>
      <c r="E10" s="18">
        <v>10</v>
      </c>
    </row>
    <row r="13">
      <c r="A13" s="18" t="s">
        <v>56</v>
      </c>
      <c r="B13" s="18" t="s">
        <v>56</v>
      </c>
      <c r="C13" s="18" t="s">
        <v>56</v>
      </c>
      <c r="D13" s="18" t="s">
        <v>56</v>
      </c>
      <c r="E13" s="18" t="s">
        <v>56</v>
      </c>
    </row>
    <row r="14">
      <c r="A14" s="20"/>
      <c r="B14" s="20"/>
      <c r="C14" s="20"/>
      <c r="D14" s="20"/>
      <c r="E14" s="20"/>
    </row>
    <row r="15">
      <c r="A15" s="21" t="s">
        <v>52</v>
      </c>
      <c r="B15" s="21" t="s">
        <v>53</v>
      </c>
      <c r="C15" s="21" t="s">
        <v>59</v>
      </c>
      <c r="D15" s="21" t="s">
        <v>59</v>
      </c>
      <c r="E15" s="21" t="s">
        <v>9</v>
      </c>
    </row>
    <row r="16">
      <c r="A16" s="17" t="s">
        <v>55</v>
      </c>
      <c r="B16" s="17">
        <v>10</v>
      </c>
      <c r="C16" s="17" t="s">
        <v>60</v>
      </c>
      <c r="D16" s="17" t="s">
        <v>60</v>
      </c>
      <c r="E16" s="17">
        <v>10</v>
      </c>
    </row>
    <row r="18">
      <c r="A18" s="22" t="s">
        <v>61</v>
      </c>
      <c r="B18" s="22" t="s">
        <v>61</v>
      </c>
      <c r="C18" s="22" t="s">
        <v>61</v>
      </c>
      <c r="D18" s="22" t="s">
        <v>61</v>
      </c>
      <c r="E18" s="22" t="s">
        <v>61</v>
      </c>
    </row>
    <row r="19">
      <c r="A19" s="21" t="s">
        <v>62</v>
      </c>
      <c r="B19" s="21" t="s">
        <v>62</v>
      </c>
      <c r="C19" s="21" t="s">
        <v>62</v>
      </c>
      <c r="D19" s="21" t="s">
        <v>63</v>
      </c>
      <c r="E19" s="21"/>
    </row>
    <row r="20">
      <c r="A20" s="17"/>
      <c r="B20" s="17"/>
      <c r="C20" s="17"/>
      <c r="D20" s="17" t="s">
        <v>64</v>
      </c>
      <c r="E20" s="17" t="s">
        <v>65</v>
      </c>
    </row>
    <row r="22">
      <c r="A22" s="22" t="s">
        <v>66</v>
      </c>
      <c r="B22" s="22" t="s">
        <v>66</v>
      </c>
      <c r="C22" s="22" t="s">
        <v>66</v>
      </c>
      <c r="D22" s="22" t="s">
        <v>66</v>
      </c>
      <c r="E22" s="22" t="s">
        <v>66</v>
      </c>
    </row>
    <row r="23">
      <c r="A23" s="21" t="s">
        <v>67</v>
      </c>
      <c r="B23" s="21"/>
      <c r="C23" s="21"/>
      <c r="D23" s="21" t="s">
        <v>52</v>
      </c>
      <c r="E23" s="21"/>
    </row>
    <row r="24">
      <c r="A24" s="17" t="s">
        <v>87</v>
      </c>
      <c r="B24" s="17" t="s">
        <v>87</v>
      </c>
      <c r="C24" s="17" t="s">
        <v>87</v>
      </c>
      <c r="D24" s="17" t="s">
        <v>88</v>
      </c>
      <c r="E24" s="17" t="s">
        <v>65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35</v>
      </c>
      <c r="B2" s="12" t="s">
        <v>36</v>
      </c>
      <c r="C2" s="12" t="s">
        <v>24</v>
      </c>
      <c r="D2" s="12" t="s">
        <v>37</v>
      </c>
      <c r="E2" s="12" t="s">
        <v>16</v>
      </c>
      <c r="F2" s="12" t="s">
        <v>71</v>
      </c>
      <c r="G2" s="12">
        <v>621.9302485957</v>
      </c>
      <c r="H2" s="12">
        <v>745.3834029419465</v>
      </c>
      <c r="I2" s="12">
        <v>11180.7</v>
      </c>
    </row>
    <row r="5">
      <c r="A5" s="14" t="s">
        <v>51</v>
      </c>
      <c r="B5" s="14" t="s">
        <v>51</v>
      </c>
      <c r="C5" s="14" t="s">
        <v>51</v>
      </c>
      <c r="D5" s="14" t="s">
        <v>51</v>
      </c>
      <c r="E5" s="14" t="s">
        <v>51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52</v>
      </c>
      <c r="C7" s="16" t="s">
        <v>53</v>
      </c>
      <c r="D7" s="16" t="s">
        <v>54</v>
      </c>
      <c r="E7" s="16" t="s">
        <v>9</v>
      </c>
    </row>
    <row r="8">
      <c r="A8" s="17">
        <v>1</v>
      </c>
      <c r="B8" s="17" t="s">
        <v>55</v>
      </c>
      <c r="C8" s="17">
        <v>15</v>
      </c>
      <c r="D8" s="17" t="s">
        <v>56</v>
      </c>
      <c r="E8" s="17">
        <v>15</v>
      </c>
    </row>
    <row r="9">
      <c r="A9" s="17" t="s">
        <v>57</v>
      </c>
      <c r="B9" s="17" t="s">
        <v>57</v>
      </c>
      <c r="C9" s="17">
        <f>SUBTOTAL(109,Criteria_Summary6.6[Elementos])</f>
      </c>
      <c r="D9" s="17" t="s">
        <v>57</v>
      </c>
      <c r="E9" s="17">
        <f>SUBTOTAL(109,Criteria_Summary6.6[Total])</f>
      </c>
    </row>
    <row r="10">
      <c r="A10" s="18" t="s">
        <v>58</v>
      </c>
      <c r="B10" s="18">
        <v>0</v>
      </c>
      <c r="C10" s="19"/>
      <c r="D10" s="19"/>
      <c r="E10" s="18">
        <v>15</v>
      </c>
    </row>
    <row r="13">
      <c r="A13" s="18" t="s">
        <v>56</v>
      </c>
      <c r="B13" s="18" t="s">
        <v>56</v>
      </c>
      <c r="C13" s="18" t="s">
        <v>56</v>
      </c>
      <c r="D13" s="18" t="s">
        <v>56</v>
      </c>
      <c r="E13" s="18" t="s">
        <v>56</v>
      </c>
    </row>
    <row r="14">
      <c r="A14" s="20"/>
      <c r="B14" s="20"/>
      <c r="C14" s="20"/>
      <c r="D14" s="20"/>
      <c r="E14" s="20"/>
    </row>
    <row r="15">
      <c r="A15" s="21" t="s">
        <v>52</v>
      </c>
      <c r="B15" s="21" t="s">
        <v>53</v>
      </c>
      <c r="C15" s="21" t="s">
        <v>59</v>
      </c>
      <c r="D15" s="21" t="s">
        <v>59</v>
      </c>
      <c r="E15" s="21" t="s">
        <v>9</v>
      </c>
    </row>
    <row r="16">
      <c r="A16" s="17" t="s">
        <v>55</v>
      </c>
      <c r="B16" s="17">
        <v>15</v>
      </c>
      <c r="C16" s="17" t="s">
        <v>60</v>
      </c>
      <c r="D16" s="17" t="s">
        <v>60</v>
      </c>
      <c r="E16" s="17">
        <v>15</v>
      </c>
    </row>
    <row r="18">
      <c r="A18" s="22" t="s">
        <v>61</v>
      </c>
      <c r="B18" s="22" t="s">
        <v>61</v>
      </c>
      <c r="C18" s="22" t="s">
        <v>61</v>
      </c>
      <c r="D18" s="22" t="s">
        <v>61</v>
      </c>
      <c r="E18" s="22" t="s">
        <v>61</v>
      </c>
    </row>
    <row r="19">
      <c r="A19" s="21" t="s">
        <v>62</v>
      </c>
      <c r="B19" s="21" t="s">
        <v>62</v>
      </c>
      <c r="C19" s="21" t="s">
        <v>62</v>
      </c>
      <c r="D19" s="21" t="s">
        <v>63</v>
      </c>
      <c r="E19" s="21"/>
    </row>
    <row r="20">
      <c r="A20" s="17"/>
      <c r="B20" s="17"/>
      <c r="C20" s="17"/>
      <c r="D20" s="17" t="s">
        <v>64</v>
      </c>
      <c r="E20" s="17" t="s">
        <v>65</v>
      </c>
    </row>
    <row r="22">
      <c r="A22" s="22" t="s">
        <v>66</v>
      </c>
      <c r="B22" s="22" t="s">
        <v>66</v>
      </c>
      <c r="C22" s="22" t="s">
        <v>66</v>
      </c>
      <c r="D22" s="22" t="s">
        <v>66</v>
      </c>
      <c r="E22" s="22" t="s">
        <v>66</v>
      </c>
    </row>
    <row r="23">
      <c r="A23" s="21" t="s">
        <v>67</v>
      </c>
      <c r="B23" s="21"/>
      <c r="C23" s="21"/>
      <c r="D23" s="21" t="s">
        <v>52</v>
      </c>
      <c r="E23" s="21"/>
    </row>
    <row r="24">
      <c r="A24" s="17" t="s">
        <v>72</v>
      </c>
      <c r="B24" s="17" t="s">
        <v>72</v>
      </c>
      <c r="C24" s="17" t="s">
        <v>72</v>
      </c>
      <c r="D24" s="17" t="s">
        <v>73</v>
      </c>
      <c r="E24" s="17" t="s">
        <v>65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38</v>
      </c>
      <c r="B2" s="12" t="s">
        <v>39</v>
      </c>
      <c r="C2" s="12" t="s">
        <v>40</v>
      </c>
      <c r="D2" s="12" t="s">
        <v>41</v>
      </c>
      <c r="E2" s="12" t="s">
        <v>16</v>
      </c>
      <c r="F2" s="12" t="s">
        <v>89</v>
      </c>
      <c r="G2" s="12">
        <v>973.0664671895536</v>
      </c>
      <c r="H2" s="12">
        <v>1166.2201609266801</v>
      </c>
      <c r="I2" s="12">
        <v>2332.44</v>
      </c>
    </row>
    <row r="5">
      <c r="A5" s="14" t="s">
        <v>51</v>
      </c>
      <c r="B5" s="14" t="s">
        <v>51</v>
      </c>
      <c r="C5" s="14" t="s">
        <v>51</v>
      </c>
      <c r="D5" s="14" t="s">
        <v>51</v>
      </c>
      <c r="E5" s="14" t="s">
        <v>51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52</v>
      </c>
      <c r="C7" s="16" t="s">
        <v>53</v>
      </c>
      <c r="D7" s="16" t="s">
        <v>54</v>
      </c>
      <c r="E7" s="16" t="s">
        <v>9</v>
      </c>
    </row>
    <row r="8">
      <c r="A8" s="17">
        <v>1</v>
      </c>
      <c r="B8" s="17" t="s">
        <v>55</v>
      </c>
      <c r="C8" s="17">
        <v>2</v>
      </c>
      <c r="D8" s="17" t="s">
        <v>56</v>
      </c>
      <c r="E8" s="17">
        <v>2</v>
      </c>
    </row>
    <row r="9">
      <c r="A9" s="17" t="s">
        <v>57</v>
      </c>
      <c r="B9" s="17" t="s">
        <v>57</v>
      </c>
      <c r="C9" s="17">
        <f>SUBTOTAL(109,Criteria_Summary6.7[Elementos])</f>
      </c>
      <c r="D9" s="17" t="s">
        <v>57</v>
      </c>
      <c r="E9" s="17">
        <f>SUBTOTAL(109,Criteria_Summary6.7[Total])</f>
      </c>
    </row>
    <row r="10">
      <c r="A10" s="18" t="s">
        <v>58</v>
      </c>
      <c r="B10" s="18">
        <v>0</v>
      </c>
      <c r="C10" s="19"/>
      <c r="D10" s="19"/>
      <c r="E10" s="18">
        <v>2</v>
      </c>
    </row>
    <row r="13">
      <c r="A13" s="18" t="s">
        <v>56</v>
      </c>
      <c r="B13" s="18" t="s">
        <v>56</v>
      </c>
      <c r="C13" s="18" t="s">
        <v>56</v>
      </c>
      <c r="D13" s="18" t="s">
        <v>56</v>
      </c>
      <c r="E13" s="18" t="s">
        <v>56</v>
      </c>
    </row>
    <row r="14">
      <c r="A14" s="20"/>
      <c r="B14" s="20"/>
      <c r="C14" s="20"/>
      <c r="D14" s="20"/>
      <c r="E14" s="20"/>
    </row>
    <row r="15">
      <c r="A15" s="21" t="s">
        <v>52</v>
      </c>
      <c r="B15" s="21" t="s">
        <v>53</v>
      </c>
      <c r="C15" s="21" t="s">
        <v>59</v>
      </c>
      <c r="D15" s="21" t="s">
        <v>59</v>
      </c>
      <c r="E15" s="21" t="s">
        <v>9</v>
      </c>
    </row>
    <row r="16">
      <c r="A16" s="17" t="s">
        <v>55</v>
      </c>
      <c r="B16" s="17">
        <v>2</v>
      </c>
      <c r="C16" s="17" t="s">
        <v>60</v>
      </c>
      <c r="D16" s="17" t="s">
        <v>60</v>
      </c>
      <c r="E16" s="17">
        <v>2</v>
      </c>
    </row>
    <row r="18">
      <c r="A18" s="22" t="s">
        <v>61</v>
      </c>
      <c r="B18" s="22" t="s">
        <v>61</v>
      </c>
      <c r="C18" s="22" t="s">
        <v>61</v>
      </c>
      <c r="D18" s="22" t="s">
        <v>61</v>
      </c>
      <c r="E18" s="22" t="s">
        <v>61</v>
      </c>
    </row>
    <row r="19">
      <c r="A19" s="21" t="s">
        <v>62</v>
      </c>
      <c r="B19" s="21" t="s">
        <v>62</v>
      </c>
      <c r="C19" s="21" t="s">
        <v>62</v>
      </c>
      <c r="D19" s="21" t="s">
        <v>63</v>
      </c>
      <c r="E19" s="21"/>
    </row>
    <row r="20">
      <c r="A20" s="17"/>
      <c r="B20" s="17"/>
      <c r="C20" s="17"/>
      <c r="D20" s="17" t="s">
        <v>64</v>
      </c>
      <c r="E20" s="17" t="s">
        <v>65</v>
      </c>
    </row>
    <row r="22">
      <c r="A22" s="22" t="s">
        <v>66</v>
      </c>
      <c r="B22" s="22" t="s">
        <v>66</v>
      </c>
      <c r="C22" s="22" t="s">
        <v>66</v>
      </c>
      <c r="D22" s="22" t="s">
        <v>66</v>
      </c>
      <c r="E22" s="22" t="s">
        <v>66</v>
      </c>
    </row>
    <row r="23">
      <c r="A23" s="21" t="s">
        <v>67</v>
      </c>
      <c r="B23" s="21"/>
      <c r="C23" s="21"/>
      <c r="D23" s="21" t="s">
        <v>52</v>
      </c>
      <c r="E23" s="21"/>
    </row>
    <row r="24">
      <c r="A24" s="17" t="s">
        <v>90</v>
      </c>
      <c r="B24" s="17" t="s">
        <v>90</v>
      </c>
      <c r="C24" s="17" t="s">
        <v>90</v>
      </c>
      <c r="D24" s="17" t="s">
        <v>91</v>
      </c>
      <c r="E24" s="17" t="s">
        <v>65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43</v>
      </c>
      <c r="B2" s="12" t="s">
        <v>44</v>
      </c>
      <c r="C2" s="12" t="s">
        <v>24</v>
      </c>
      <c r="D2" s="12" t="s">
        <v>45</v>
      </c>
      <c r="E2" s="12" t="s">
        <v>16</v>
      </c>
      <c r="F2" s="12" t="s">
        <v>50</v>
      </c>
      <c r="G2" s="12">
        <v>1326.7428</v>
      </c>
      <c r="H2" s="12">
        <v>1590.1012458000002</v>
      </c>
      <c r="I2" s="12">
        <v>1590.1</v>
      </c>
    </row>
    <row r="5">
      <c r="A5" s="14" t="s">
        <v>51</v>
      </c>
      <c r="B5" s="14" t="s">
        <v>51</v>
      </c>
      <c r="C5" s="14" t="s">
        <v>51</v>
      </c>
      <c r="D5" s="14" t="s">
        <v>51</v>
      </c>
      <c r="E5" s="14" t="s">
        <v>51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52</v>
      </c>
      <c r="C7" s="16" t="s">
        <v>53</v>
      </c>
      <c r="D7" s="16" t="s">
        <v>54</v>
      </c>
      <c r="E7" s="16" t="s">
        <v>9</v>
      </c>
    </row>
    <row r="8">
      <c r="A8" s="17">
        <v>1</v>
      </c>
      <c r="B8" s="17" t="s">
        <v>55</v>
      </c>
      <c r="C8" s="17">
        <v>1</v>
      </c>
      <c r="D8" s="17" t="s">
        <v>56</v>
      </c>
      <c r="E8" s="17">
        <v>1</v>
      </c>
    </row>
    <row r="9">
      <c r="A9" s="17" t="s">
        <v>57</v>
      </c>
      <c r="B9" s="17" t="s">
        <v>57</v>
      </c>
      <c r="C9" s="17">
        <f>SUBTOTAL(109,Criteria_Summary6.8[Elementos])</f>
      </c>
      <c r="D9" s="17" t="s">
        <v>57</v>
      </c>
      <c r="E9" s="17">
        <f>SUBTOTAL(109,Criteria_Summary6.8[Total])</f>
      </c>
    </row>
    <row r="10">
      <c r="A10" s="18" t="s">
        <v>58</v>
      </c>
      <c r="B10" s="18">
        <v>0</v>
      </c>
      <c r="C10" s="19"/>
      <c r="D10" s="19"/>
      <c r="E10" s="18">
        <v>1</v>
      </c>
    </row>
    <row r="13">
      <c r="A13" s="18" t="s">
        <v>56</v>
      </c>
      <c r="B13" s="18" t="s">
        <v>56</v>
      </c>
      <c r="C13" s="18" t="s">
        <v>56</v>
      </c>
      <c r="D13" s="18" t="s">
        <v>56</v>
      </c>
      <c r="E13" s="18" t="s">
        <v>56</v>
      </c>
    </row>
    <row r="14">
      <c r="A14" s="20"/>
      <c r="B14" s="20"/>
      <c r="C14" s="20"/>
      <c r="D14" s="20"/>
      <c r="E14" s="20"/>
    </row>
    <row r="15">
      <c r="A15" s="21" t="s">
        <v>52</v>
      </c>
      <c r="B15" s="21" t="s">
        <v>53</v>
      </c>
      <c r="C15" s="21" t="s">
        <v>59</v>
      </c>
      <c r="D15" s="21" t="s">
        <v>59</v>
      </c>
      <c r="E15" s="21" t="s">
        <v>9</v>
      </c>
    </row>
    <row r="16">
      <c r="A16" s="17" t="s">
        <v>55</v>
      </c>
      <c r="B16" s="17">
        <v>1</v>
      </c>
      <c r="C16" s="17" t="s">
        <v>60</v>
      </c>
      <c r="D16" s="17" t="s">
        <v>60</v>
      </c>
      <c r="E16" s="17">
        <v>1</v>
      </c>
    </row>
    <row r="18">
      <c r="A18" s="22" t="s">
        <v>61</v>
      </c>
      <c r="B18" s="22" t="s">
        <v>61</v>
      </c>
      <c r="C18" s="22" t="s">
        <v>61</v>
      </c>
      <c r="D18" s="22" t="s">
        <v>61</v>
      </c>
      <c r="E18" s="22" t="s">
        <v>61</v>
      </c>
    </row>
    <row r="19">
      <c r="A19" s="21" t="s">
        <v>62</v>
      </c>
      <c r="B19" s="21" t="s">
        <v>62</v>
      </c>
      <c r="C19" s="21" t="s">
        <v>62</v>
      </c>
      <c r="D19" s="21" t="s">
        <v>63</v>
      </c>
      <c r="E19" s="21"/>
    </row>
    <row r="20">
      <c r="A20" s="17"/>
      <c r="B20" s="17"/>
      <c r="C20" s="17"/>
      <c r="D20" s="17" t="s">
        <v>64</v>
      </c>
      <c r="E20" s="17" t="s">
        <v>65</v>
      </c>
    </row>
    <row r="22">
      <c r="A22" s="22" t="s">
        <v>66</v>
      </c>
      <c r="B22" s="22" t="s">
        <v>66</v>
      </c>
      <c r="C22" s="22" t="s">
        <v>66</v>
      </c>
      <c r="D22" s="22" t="s">
        <v>66</v>
      </c>
      <c r="E22" s="22" t="s">
        <v>66</v>
      </c>
    </row>
    <row r="23">
      <c r="A23" s="21" t="s">
        <v>67</v>
      </c>
      <c r="B23" s="21"/>
      <c r="C23" s="21"/>
      <c r="D23" s="21" t="s">
        <v>52</v>
      </c>
      <c r="E23" s="21"/>
    </row>
    <row r="24">
      <c r="A24" s="17" t="s">
        <v>92</v>
      </c>
      <c r="B24" s="17" t="s">
        <v>92</v>
      </c>
      <c r="C24" s="17" t="s">
        <v>92</v>
      </c>
      <c r="D24" s="17" t="s">
        <v>93</v>
      </c>
      <c r="E24" s="17" t="s">
        <v>65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16</v>
      </c>
      <c r="F2" s="12" t="s">
        <v>50</v>
      </c>
      <c r="G2" s="12">
        <v>404.837091725</v>
      </c>
      <c r="H2" s="12">
        <v>485.19725443241254</v>
      </c>
      <c r="I2" s="12">
        <v>485.19</v>
      </c>
    </row>
    <row r="5">
      <c r="A5" s="14" t="s">
        <v>51</v>
      </c>
      <c r="B5" s="14" t="s">
        <v>51</v>
      </c>
      <c r="C5" s="14" t="s">
        <v>51</v>
      </c>
      <c r="D5" s="14" t="s">
        <v>51</v>
      </c>
      <c r="E5" s="14" t="s">
        <v>51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52</v>
      </c>
      <c r="C7" s="16" t="s">
        <v>53</v>
      </c>
      <c r="D7" s="16" t="s">
        <v>54</v>
      </c>
      <c r="E7" s="16" t="s">
        <v>9</v>
      </c>
    </row>
    <row r="8">
      <c r="A8" s="17">
        <v>1</v>
      </c>
      <c r="B8" s="17" t="s">
        <v>55</v>
      </c>
      <c r="C8" s="17">
        <v>1</v>
      </c>
      <c r="D8" s="17" t="s">
        <v>94</v>
      </c>
      <c r="E8" s="17">
        <v>1</v>
      </c>
    </row>
    <row r="9">
      <c r="A9" s="17" t="s">
        <v>57</v>
      </c>
      <c r="B9" s="17" t="s">
        <v>57</v>
      </c>
      <c r="C9" s="17">
        <f>SUBTOTAL(109,Criteria_Summary6.9[Elementos])</f>
      </c>
      <c r="D9" s="17" t="s">
        <v>57</v>
      </c>
      <c r="E9" s="17">
        <f>SUBTOTAL(109,Criteria_Summary6.9[Total])</f>
      </c>
    </row>
    <row r="10">
      <c r="A10" s="18" t="s">
        <v>58</v>
      </c>
      <c r="B10" s="18">
        <v>0</v>
      </c>
      <c r="C10" s="19"/>
      <c r="D10" s="19"/>
      <c r="E10" s="18">
        <v>1</v>
      </c>
    </row>
    <row r="13">
      <c r="A13" s="18" t="s">
        <v>94</v>
      </c>
      <c r="B13" s="18" t="s">
        <v>94</v>
      </c>
      <c r="C13" s="18" t="s">
        <v>94</v>
      </c>
      <c r="D13" s="18" t="s">
        <v>94</v>
      </c>
      <c r="E13" s="18" t="s">
        <v>94</v>
      </c>
    </row>
    <row r="14">
      <c r="A14" s="20"/>
      <c r="B14" s="20"/>
      <c r="C14" s="20"/>
      <c r="D14" s="20"/>
      <c r="E14" s="20"/>
    </row>
    <row r="15">
      <c r="A15" s="21" t="s">
        <v>52</v>
      </c>
      <c r="B15" s="21" t="s">
        <v>53</v>
      </c>
      <c r="C15" s="21" t="s">
        <v>59</v>
      </c>
      <c r="D15" s="21" t="s">
        <v>59</v>
      </c>
      <c r="E15" s="21" t="s">
        <v>9</v>
      </c>
    </row>
    <row r="16">
      <c r="A16" s="17" t="s">
        <v>55</v>
      </c>
      <c r="B16" s="17">
        <v>1</v>
      </c>
      <c r="C16" s="17" t="s">
        <v>95</v>
      </c>
      <c r="D16" s="17" t="s">
        <v>95</v>
      </c>
      <c r="E16" s="17">
        <v>1</v>
      </c>
    </row>
    <row r="18">
      <c r="A18" s="22" t="s">
        <v>61</v>
      </c>
      <c r="B18" s="22" t="s">
        <v>61</v>
      </c>
      <c r="C18" s="22" t="s">
        <v>61</v>
      </c>
      <c r="D18" s="22" t="s">
        <v>61</v>
      </c>
      <c r="E18" s="22" t="s">
        <v>61</v>
      </c>
    </row>
    <row r="19">
      <c r="A19" s="21" t="s">
        <v>62</v>
      </c>
      <c r="B19" s="21" t="s">
        <v>62</v>
      </c>
      <c r="C19" s="21" t="s">
        <v>62</v>
      </c>
      <c r="D19" s="21" t="s">
        <v>63</v>
      </c>
      <c r="E19" s="21"/>
    </row>
    <row r="20">
      <c r="A20" s="17"/>
      <c r="B20" s="17"/>
      <c r="C20" s="17"/>
      <c r="D20" s="17" t="s">
        <v>64</v>
      </c>
      <c r="E20" s="17" t="s">
        <v>65</v>
      </c>
    </row>
    <row r="22">
      <c r="A22" s="22" t="s">
        <v>66</v>
      </c>
      <c r="B22" s="22" t="s">
        <v>66</v>
      </c>
      <c r="C22" s="22" t="s">
        <v>66</v>
      </c>
      <c r="D22" s="22" t="s">
        <v>66</v>
      </c>
      <c r="E22" s="22" t="s">
        <v>66</v>
      </c>
    </row>
    <row r="23">
      <c r="A23" s="21" t="s">
        <v>67</v>
      </c>
      <c r="B23" s="21"/>
      <c r="C23" s="21"/>
      <c r="D23" s="21" t="s">
        <v>52</v>
      </c>
      <c r="E23" s="21"/>
    </row>
    <row r="24">
      <c r="A24" s="17" t="s">
        <v>96</v>
      </c>
      <c r="B24" s="17" t="s">
        <v>96</v>
      </c>
      <c r="C24" s="17" t="s">
        <v>96</v>
      </c>
      <c r="D24" s="17" t="s">
        <v>97</v>
      </c>
      <c r="E24" s="17" t="s">
        <v>65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dimension ref="A1:E8"/>
  <sheetViews>
    <sheetView workbookViewId="0" showGridLines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15</v>
      </c>
      <c r="B1" s="9" t="s">
        <v>15</v>
      </c>
      <c r="C1" s="9" t="s">
        <v>15</v>
      </c>
      <c r="D1" s="9" t="s">
        <v>15</v>
      </c>
      <c r="E1" s="9" t="s">
        <v>15</v>
      </c>
    </row>
    <row r="2">
      <c r="A2" s="9" t="s">
        <v>15</v>
      </c>
      <c r="B2" s="9" t="s">
        <v>15</v>
      </c>
      <c r="C2" s="9" t="s">
        <v>15</v>
      </c>
      <c r="D2" s="9" t="s">
        <v>15</v>
      </c>
      <c r="E2" s="9" t="s">
        <v>15</v>
      </c>
    </row>
    <row r="4">
      <c r="A4" s="18" t="s">
        <v>56</v>
      </c>
      <c r="B4" s="18" t="s">
        <v>56</v>
      </c>
      <c r="C4" s="18" t="s">
        <v>56</v>
      </c>
      <c r="D4" s="18" t="s">
        <v>56</v>
      </c>
      <c r="E4" s="18" t="s">
        <v>56</v>
      </c>
    </row>
    <row r="5">
      <c r="A5" s="23" t="s">
        <v>57</v>
      </c>
      <c r="B5" s="23" t="s">
        <v>57</v>
      </c>
      <c r="C5" s="23" t="s">
        <v>57</v>
      </c>
      <c r="D5" s="23" t="s">
        <v>57</v>
      </c>
      <c r="E5" s="23" t="s">
        <v>57</v>
      </c>
    </row>
    <row r="6">
      <c r="A6" s="16" t="s">
        <v>98</v>
      </c>
      <c r="B6" s="16" t="s">
        <v>99</v>
      </c>
      <c r="C6" s="16" t="s">
        <v>100</v>
      </c>
      <c r="D6" s="16" t="s">
        <v>101</v>
      </c>
      <c r="E6" s="16" t="s">
        <v>102</v>
      </c>
    </row>
    <row r="7">
      <c r="A7" s="17" t="s">
        <v>103</v>
      </c>
      <c r="B7" s="17" t="s">
        <v>64</v>
      </c>
      <c r="C7" s="17" t="s">
        <v>68</v>
      </c>
      <c r="D7" s="17" t="s">
        <v>104</v>
      </c>
      <c r="E7" s="17">
        <v>1</v>
      </c>
    </row>
    <row r="8">
      <c r="A8" s="1" t="s">
        <v>57</v>
      </c>
      <c r="B8" s="1" t="s">
        <v>57</v>
      </c>
      <c r="C8" s="1">
        <f>SUBTOTAL(103,Elements6_11[Elemento])</f>
      </c>
      <c r="D8" s="1" t="s">
        <v>57</v>
      </c>
      <c r="E8" s="1">
        <f>SUBTOTAL(109,Elements6_11[Totais:])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21</v>
      </c>
      <c r="B1" s="9" t="s">
        <v>21</v>
      </c>
      <c r="C1" s="9" t="s">
        <v>21</v>
      </c>
      <c r="D1" s="9" t="s">
        <v>21</v>
      </c>
      <c r="E1" s="9" t="s">
        <v>21</v>
      </c>
    </row>
    <row r="2">
      <c r="A2" s="9" t="s">
        <v>21</v>
      </c>
      <c r="B2" s="9" t="s">
        <v>21</v>
      </c>
      <c r="C2" s="9" t="s">
        <v>21</v>
      </c>
      <c r="D2" s="9" t="s">
        <v>21</v>
      </c>
      <c r="E2" s="9" t="s">
        <v>21</v>
      </c>
    </row>
    <row r="4">
      <c r="A4" s="18" t="s">
        <v>56</v>
      </c>
      <c r="B4" s="18" t="s">
        <v>56</v>
      </c>
      <c r="C4" s="18" t="s">
        <v>56</v>
      </c>
      <c r="D4" s="18" t="s">
        <v>56</v>
      </c>
      <c r="E4" s="18" t="s">
        <v>56</v>
      </c>
    </row>
    <row r="5">
      <c r="A5" s="23" t="s">
        <v>57</v>
      </c>
      <c r="B5" s="23" t="s">
        <v>57</v>
      </c>
      <c r="C5" s="23" t="s">
        <v>57</v>
      </c>
      <c r="D5" s="23" t="s">
        <v>57</v>
      </c>
      <c r="E5" s="23" t="s">
        <v>57</v>
      </c>
    </row>
    <row r="6">
      <c r="A6" s="16" t="s">
        <v>98</v>
      </c>
      <c r="B6" s="16" t="s">
        <v>99</v>
      </c>
      <c r="C6" s="16" t="s">
        <v>100</v>
      </c>
      <c r="D6" s="16" t="s">
        <v>101</v>
      </c>
      <c r="E6" s="16" t="s">
        <v>102</v>
      </c>
    </row>
    <row r="7">
      <c r="A7" s="17" t="s">
        <v>103</v>
      </c>
      <c r="B7" s="17" t="s">
        <v>64</v>
      </c>
      <c r="C7" s="17" t="s">
        <v>70</v>
      </c>
      <c r="D7" s="17" t="s">
        <v>105</v>
      </c>
      <c r="E7" s="17">
        <v>1</v>
      </c>
    </row>
    <row r="8">
      <c r="A8" s="1" t="s">
        <v>57</v>
      </c>
      <c r="B8" s="1" t="s">
        <v>57</v>
      </c>
      <c r="C8" s="1">
        <f>SUBTOTAL(103,Elements6_21[Elemento])</f>
      </c>
      <c r="D8" s="1" t="s">
        <v>57</v>
      </c>
      <c r="E8" s="1">
        <f>SUBTOTAL(109,Elements6_21[Totais:])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25</v>
      </c>
      <c r="B1" s="9" t="s">
        <v>25</v>
      </c>
      <c r="C1" s="9" t="s">
        <v>25</v>
      </c>
      <c r="D1" s="9" t="s">
        <v>25</v>
      </c>
      <c r="E1" s="9" t="s">
        <v>25</v>
      </c>
    </row>
    <row r="2">
      <c r="A2" s="9" t="s">
        <v>25</v>
      </c>
      <c r="B2" s="9" t="s">
        <v>25</v>
      </c>
      <c r="C2" s="9" t="s">
        <v>25</v>
      </c>
      <c r="D2" s="9" t="s">
        <v>25</v>
      </c>
      <c r="E2" s="9" t="s">
        <v>25</v>
      </c>
    </row>
    <row r="4">
      <c r="A4" s="18" t="s">
        <v>56</v>
      </c>
      <c r="B4" s="18" t="s">
        <v>56</v>
      </c>
      <c r="C4" s="18" t="s">
        <v>56</v>
      </c>
      <c r="D4" s="18" t="s">
        <v>56</v>
      </c>
      <c r="E4" s="18" t="s">
        <v>56</v>
      </c>
    </row>
    <row r="5">
      <c r="A5" s="23" t="s">
        <v>57</v>
      </c>
      <c r="B5" s="23" t="s">
        <v>57</v>
      </c>
      <c r="C5" s="23" t="s">
        <v>57</v>
      </c>
      <c r="D5" s="23" t="s">
        <v>57</v>
      </c>
      <c r="E5" s="23" t="s">
        <v>57</v>
      </c>
    </row>
    <row r="6">
      <c r="A6" s="16" t="s">
        <v>98</v>
      </c>
      <c r="B6" s="16" t="s">
        <v>99</v>
      </c>
      <c r="C6" s="16" t="s">
        <v>100</v>
      </c>
      <c r="D6" s="16" t="s">
        <v>101</v>
      </c>
      <c r="E6" s="16" t="s">
        <v>102</v>
      </c>
    </row>
    <row r="7">
      <c r="A7" s="17" t="s">
        <v>103</v>
      </c>
      <c r="B7" s="17" t="s">
        <v>64</v>
      </c>
      <c r="C7" s="17" t="s">
        <v>73</v>
      </c>
      <c r="D7" s="17" t="s">
        <v>106</v>
      </c>
      <c r="E7" s="17">
        <v>1</v>
      </c>
    </row>
    <row r="8">
      <c r="A8" s="17" t="s">
        <v>103</v>
      </c>
      <c r="B8" s="17" t="s">
        <v>64</v>
      </c>
      <c r="C8" s="17" t="s">
        <v>73</v>
      </c>
      <c r="D8" s="17" t="s">
        <v>107</v>
      </c>
      <c r="E8" s="17">
        <v>1</v>
      </c>
    </row>
    <row r="9">
      <c r="A9" s="17" t="s">
        <v>103</v>
      </c>
      <c r="B9" s="17" t="s">
        <v>64</v>
      </c>
      <c r="C9" s="17" t="s">
        <v>73</v>
      </c>
      <c r="D9" s="17" t="s">
        <v>108</v>
      </c>
      <c r="E9" s="17">
        <v>1</v>
      </c>
    </row>
    <row r="10">
      <c r="A10" s="17" t="s">
        <v>103</v>
      </c>
      <c r="B10" s="17" t="s">
        <v>64</v>
      </c>
      <c r="C10" s="17" t="s">
        <v>73</v>
      </c>
      <c r="D10" s="17" t="s">
        <v>109</v>
      </c>
      <c r="E10" s="17">
        <v>1</v>
      </c>
    </row>
    <row r="11">
      <c r="A11" s="17" t="s">
        <v>103</v>
      </c>
      <c r="B11" s="17" t="s">
        <v>64</v>
      </c>
      <c r="C11" s="17" t="s">
        <v>73</v>
      </c>
      <c r="D11" s="17" t="s">
        <v>110</v>
      </c>
      <c r="E11" s="17">
        <v>1</v>
      </c>
    </row>
    <row r="12">
      <c r="A12" s="17" t="s">
        <v>103</v>
      </c>
      <c r="B12" s="17" t="s">
        <v>64</v>
      </c>
      <c r="C12" s="17" t="s">
        <v>73</v>
      </c>
      <c r="D12" s="17" t="s">
        <v>111</v>
      </c>
      <c r="E12" s="17">
        <v>1</v>
      </c>
    </row>
    <row r="13">
      <c r="A13" s="17" t="s">
        <v>103</v>
      </c>
      <c r="B13" s="17" t="s">
        <v>64</v>
      </c>
      <c r="C13" s="17" t="s">
        <v>73</v>
      </c>
      <c r="D13" s="17" t="s">
        <v>112</v>
      </c>
      <c r="E13" s="17">
        <v>1</v>
      </c>
    </row>
    <row r="14">
      <c r="A14" s="17" t="s">
        <v>103</v>
      </c>
      <c r="B14" s="17" t="s">
        <v>64</v>
      </c>
      <c r="C14" s="17" t="s">
        <v>73</v>
      </c>
      <c r="D14" s="17" t="s">
        <v>113</v>
      </c>
      <c r="E14" s="17">
        <v>1</v>
      </c>
    </row>
    <row r="15">
      <c r="A15" s="17" t="s">
        <v>103</v>
      </c>
      <c r="B15" s="17" t="s">
        <v>64</v>
      </c>
      <c r="C15" s="17" t="s">
        <v>73</v>
      </c>
      <c r="D15" s="17" t="s">
        <v>114</v>
      </c>
      <c r="E15" s="17">
        <v>1</v>
      </c>
    </row>
    <row r="16">
      <c r="A16" s="17" t="s">
        <v>103</v>
      </c>
      <c r="B16" s="17" t="s">
        <v>64</v>
      </c>
      <c r="C16" s="17" t="s">
        <v>73</v>
      </c>
      <c r="D16" s="17" t="s">
        <v>115</v>
      </c>
      <c r="E16" s="17">
        <v>1</v>
      </c>
    </row>
    <row r="17">
      <c r="A17" s="17" t="s">
        <v>103</v>
      </c>
      <c r="B17" s="17" t="s">
        <v>64</v>
      </c>
      <c r="C17" s="17" t="s">
        <v>73</v>
      </c>
      <c r="D17" s="17" t="s">
        <v>116</v>
      </c>
      <c r="E17" s="17">
        <v>1</v>
      </c>
    </row>
    <row r="18">
      <c r="A18" s="17" t="s">
        <v>103</v>
      </c>
      <c r="B18" s="17" t="s">
        <v>64</v>
      </c>
      <c r="C18" s="17" t="s">
        <v>73</v>
      </c>
      <c r="D18" s="17" t="s">
        <v>117</v>
      </c>
      <c r="E18" s="17">
        <v>1</v>
      </c>
    </row>
    <row r="19">
      <c r="A19" s="17" t="s">
        <v>103</v>
      </c>
      <c r="B19" s="17" t="s">
        <v>64</v>
      </c>
      <c r="C19" s="17" t="s">
        <v>73</v>
      </c>
      <c r="D19" s="17" t="s">
        <v>118</v>
      </c>
      <c r="E19" s="17">
        <v>1</v>
      </c>
    </row>
    <row r="20">
      <c r="A20" s="17" t="s">
        <v>103</v>
      </c>
      <c r="B20" s="17" t="s">
        <v>64</v>
      </c>
      <c r="C20" s="17" t="s">
        <v>73</v>
      </c>
      <c r="D20" s="17" t="s">
        <v>119</v>
      </c>
      <c r="E20" s="17">
        <v>1</v>
      </c>
    </row>
    <row r="21">
      <c r="A21" s="17" t="s">
        <v>103</v>
      </c>
      <c r="B21" s="17" t="s">
        <v>64</v>
      </c>
      <c r="C21" s="17" t="s">
        <v>73</v>
      </c>
      <c r="D21" s="17" t="s">
        <v>120</v>
      </c>
      <c r="E21" s="17">
        <v>1</v>
      </c>
    </row>
    <row r="22">
      <c r="A22" s="1" t="s">
        <v>57</v>
      </c>
      <c r="B22" s="1" t="s">
        <v>57</v>
      </c>
      <c r="C22" s="1">
        <f>SUBTOTAL(103,Elements6_31[Elemento])</f>
      </c>
      <c r="D22" s="1" t="s">
        <v>57</v>
      </c>
      <c r="E22" s="1">
        <f>SUBTOTAL(109,Elements6_31[Totais:])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5.xml><?xml version="1.0" encoding="utf-8"?>
<worksheet xmlns:r="http://schemas.openxmlformats.org/officeDocument/2006/relationships" xmlns="http://schemas.openxmlformats.org/spreadsheetml/2006/main">
  <dimension ref="A1:E27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29</v>
      </c>
      <c r="B1" s="9" t="s">
        <v>29</v>
      </c>
      <c r="C1" s="9" t="s">
        <v>29</v>
      </c>
      <c r="D1" s="9" t="s">
        <v>29</v>
      </c>
      <c r="E1" s="9" t="s">
        <v>29</v>
      </c>
    </row>
    <row r="2">
      <c r="A2" s="9" t="s">
        <v>29</v>
      </c>
      <c r="B2" s="9" t="s">
        <v>29</v>
      </c>
      <c r="C2" s="9" t="s">
        <v>29</v>
      </c>
      <c r="D2" s="9" t="s">
        <v>29</v>
      </c>
      <c r="E2" s="9" t="s">
        <v>29</v>
      </c>
    </row>
    <row r="4">
      <c r="A4" s="18" t="s">
        <v>56</v>
      </c>
      <c r="B4" s="18" t="s">
        <v>56</v>
      </c>
      <c r="C4" s="18" t="s">
        <v>56</v>
      </c>
      <c r="D4" s="18" t="s">
        <v>56</v>
      </c>
      <c r="E4" s="18" t="s">
        <v>56</v>
      </c>
    </row>
    <row r="5">
      <c r="A5" s="23" t="s">
        <v>57</v>
      </c>
      <c r="B5" s="23" t="s">
        <v>57</v>
      </c>
      <c r="C5" s="23" t="s">
        <v>57</v>
      </c>
      <c r="D5" s="23" t="s">
        <v>57</v>
      </c>
      <c r="E5" s="23" t="s">
        <v>57</v>
      </c>
    </row>
    <row r="6">
      <c r="A6" s="16" t="s">
        <v>98</v>
      </c>
      <c r="B6" s="16" t="s">
        <v>99</v>
      </c>
      <c r="C6" s="16" t="s">
        <v>100</v>
      </c>
      <c r="D6" s="16" t="s">
        <v>101</v>
      </c>
      <c r="E6" s="16" t="s">
        <v>102</v>
      </c>
    </row>
    <row r="7">
      <c r="A7" s="17" t="s">
        <v>103</v>
      </c>
      <c r="B7" s="17" t="s">
        <v>64</v>
      </c>
      <c r="C7" s="17" t="s">
        <v>76</v>
      </c>
      <c r="D7" s="17" t="s">
        <v>121</v>
      </c>
      <c r="E7" s="17">
        <v>1</v>
      </c>
    </row>
    <row r="8">
      <c r="A8" s="17" t="s">
        <v>103</v>
      </c>
      <c r="B8" s="17" t="s">
        <v>64</v>
      </c>
      <c r="C8" s="17" t="s">
        <v>76</v>
      </c>
      <c r="D8" s="17" t="s">
        <v>122</v>
      </c>
      <c r="E8" s="17">
        <v>1</v>
      </c>
    </row>
    <row r="9">
      <c r="A9" s="17" t="s">
        <v>103</v>
      </c>
      <c r="B9" s="17" t="s">
        <v>64</v>
      </c>
      <c r="C9" s="17" t="s">
        <v>76</v>
      </c>
      <c r="D9" s="17" t="s">
        <v>123</v>
      </c>
      <c r="E9" s="17">
        <v>1</v>
      </c>
    </row>
    <row r="10">
      <c r="A10" s="17" t="s">
        <v>103</v>
      </c>
      <c r="B10" s="17" t="s">
        <v>64</v>
      </c>
      <c r="C10" s="17" t="s">
        <v>76</v>
      </c>
      <c r="D10" s="17" t="s">
        <v>124</v>
      </c>
      <c r="E10" s="17">
        <v>1</v>
      </c>
    </row>
    <row r="11">
      <c r="A11" s="17" t="s">
        <v>103</v>
      </c>
      <c r="B11" s="17" t="s">
        <v>64</v>
      </c>
      <c r="C11" s="17" t="s">
        <v>76</v>
      </c>
      <c r="D11" s="17" t="s">
        <v>125</v>
      </c>
      <c r="E11" s="17">
        <v>1</v>
      </c>
    </row>
    <row r="12">
      <c r="A12" s="17" t="s">
        <v>103</v>
      </c>
      <c r="B12" s="17" t="s">
        <v>64</v>
      </c>
      <c r="C12" s="17" t="s">
        <v>76</v>
      </c>
      <c r="D12" s="17" t="s">
        <v>126</v>
      </c>
      <c r="E12" s="17">
        <v>1</v>
      </c>
    </row>
    <row r="13">
      <c r="A13" s="17" t="s">
        <v>103</v>
      </c>
      <c r="B13" s="17" t="s">
        <v>64</v>
      </c>
      <c r="C13" s="17" t="s">
        <v>76</v>
      </c>
      <c r="D13" s="17" t="s">
        <v>127</v>
      </c>
      <c r="E13" s="17">
        <v>1</v>
      </c>
    </row>
    <row r="14">
      <c r="A14" s="17" t="s">
        <v>103</v>
      </c>
      <c r="B14" s="17" t="s">
        <v>64</v>
      </c>
      <c r="C14" s="17" t="s">
        <v>76</v>
      </c>
      <c r="D14" s="17" t="s">
        <v>128</v>
      </c>
      <c r="E14" s="17">
        <v>1</v>
      </c>
    </row>
    <row r="15">
      <c r="A15" s="17" t="s">
        <v>103</v>
      </c>
      <c r="B15" s="17" t="s">
        <v>64</v>
      </c>
      <c r="C15" s="17" t="s">
        <v>76</v>
      </c>
      <c r="D15" s="17" t="s">
        <v>129</v>
      </c>
      <c r="E15" s="17">
        <v>1</v>
      </c>
    </row>
    <row r="16">
      <c r="A16" s="17" t="s">
        <v>103</v>
      </c>
      <c r="B16" s="17" t="s">
        <v>64</v>
      </c>
      <c r="C16" s="17" t="s">
        <v>76</v>
      </c>
      <c r="D16" s="17" t="s">
        <v>130</v>
      </c>
      <c r="E16" s="17">
        <v>1</v>
      </c>
    </row>
    <row r="17">
      <c r="A17" s="1" t="s">
        <v>57</v>
      </c>
      <c r="B17" s="1" t="s">
        <v>57</v>
      </c>
      <c r="C17" s="1">
        <f>SUBTOTAL(103,Elements6_41[Elemento])</f>
      </c>
      <c r="D17" s="1" t="s">
        <v>57</v>
      </c>
      <c r="E17" s="1">
        <f>SUBTOTAL(109,Elements6_41[Totais:])</f>
      </c>
    </row>
    <row r="20">
      <c r="A20" s="9" t="s">
        <v>29</v>
      </c>
      <c r="B20" s="9" t="s">
        <v>29</v>
      </c>
      <c r="C20" s="9" t="s">
        <v>29</v>
      </c>
      <c r="D20" s="9" t="s">
        <v>29</v>
      </c>
      <c r="E20" s="9" t="s">
        <v>29</v>
      </c>
    </row>
    <row r="21">
      <c r="A21" s="9" t="s">
        <v>29</v>
      </c>
      <c r="B21" s="9" t="s">
        <v>29</v>
      </c>
      <c r="C21" s="9" t="s">
        <v>29</v>
      </c>
      <c r="D21" s="9" t="s">
        <v>29</v>
      </c>
      <c r="E21" s="9" t="s">
        <v>29</v>
      </c>
    </row>
    <row r="23">
      <c r="A23" s="18" t="s">
        <v>56</v>
      </c>
      <c r="B23" s="18" t="s">
        <v>56</v>
      </c>
      <c r="C23" s="18" t="s">
        <v>56</v>
      </c>
      <c r="D23" s="18" t="s">
        <v>56</v>
      </c>
      <c r="E23" s="18" t="s">
        <v>56</v>
      </c>
    </row>
    <row r="24">
      <c r="A24" s="23" t="s">
        <v>57</v>
      </c>
      <c r="B24" s="23" t="s">
        <v>57</v>
      </c>
      <c r="C24" s="23" t="s">
        <v>57</v>
      </c>
      <c r="D24" s="23" t="s">
        <v>57</v>
      </c>
      <c r="E24" s="23" t="s">
        <v>57</v>
      </c>
    </row>
    <row r="25">
      <c r="A25" s="16" t="s">
        <v>98</v>
      </c>
      <c r="B25" s="16" t="s">
        <v>99</v>
      </c>
      <c r="C25" s="16" t="s">
        <v>100</v>
      </c>
      <c r="D25" s="16" t="s">
        <v>101</v>
      </c>
      <c r="E25" s="16" t="s">
        <v>102</v>
      </c>
    </row>
    <row r="26">
      <c r="A26" s="17" t="s">
        <v>103</v>
      </c>
      <c r="B26" s="17" t="s">
        <v>64</v>
      </c>
      <c r="C26" s="17" t="s">
        <v>76</v>
      </c>
      <c r="D26" s="17" t="s">
        <v>126</v>
      </c>
      <c r="E26" s="17">
        <v>1</v>
      </c>
    </row>
    <row r="27">
      <c r="A27" s="1" t="s">
        <v>57</v>
      </c>
      <c r="B27" s="1" t="s">
        <v>57</v>
      </c>
      <c r="C27" s="1">
        <f>SUBTOTAL(103,Elements6_42[Elemento])</f>
      </c>
      <c r="D27" s="1" t="s">
        <v>57</v>
      </c>
      <c r="E27" s="1">
        <f>SUBTOTAL(109,Elements6_42[Totais:])</f>
      </c>
    </row>
  </sheetData>
  <mergeCells>
    <mergeCell ref="A1:E2"/>
    <mergeCell ref="A4:E4"/>
    <mergeCell ref="A5:E5"/>
    <mergeCell ref="A20:E21"/>
    <mergeCell ref="A23:E23"/>
    <mergeCell ref="A24:E24"/>
  </mergeCells>
  <hyperlinks>
    <hyperlink ref="A1" r:id="rId3"/>
    <hyperlink ref="B1" r:id="rId4"/>
    <hyperlink ref="C1" r:id="rId5"/>
    <hyperlink ref="D1" r:id="rId6"/>
    <hyperlink ref="E1" r:id="rId7"/>
    <hyperlink ref="A2" r:id="rId8"/>
    <hyperlink ref="B2" r:id="rId9"/>
    <hyperlink ref="C2" r:id="rId10"/>
    <hyperlink ref="D2" r:id="rId11"/>
    <hyperlink ref="E2" r:id="rId12"/>
    <hyperlink ref="A4" r:id="rId13"/>
    <hyperlink ref="B4" r:id="rId14"/>
    <hyperlink ref="C4" r:id="rId15"/>
    <hyperlink ref="D4" r:id="rId16"/>
    <hyperlink ref="E4" r:id="rId17"/>
    <hyperlink ref="A20" r:id="rId18"/>
    <hyperlink ref="B20" r:id="rId19"/>
    <hyperlink ref="C20" r:id="rId20"/>
    <hyperlink ref="D20" r:id="rId21"/>
    <hyperlink ref="E20" r:id="rId22"/>
    <hyperlink ref="A21" r:id="rId23"/>
    <hyperlink ref="B21" r:id="rId24"/>
    <hyperlink ref="C21" r:id="rId25"/>
    <hyperlink ref="D21" r:id="rId26"/>
    <hyperlink ref="E21" r:id="rId27"/>
    <hyperlink ref="A23" r:id="rId28"/>
    <hyperlink ref="B23" r:id="rId29"/>
    <hyperlink ref="C23" r:id="rId30"/>
    <hyperlink ref="D23" r:id="rId31"/>
    <hyperlink ref="E23" r:id="rId32"/>
  </hyperlinks>
  <headerFooter/>
  <tableParts>
    <tablePart r:id="rId1"/>
    <tablePart r:id="rId2"/>
  </tableParts>
</worksheet>
</file>

<file path=xl/worksheets/sheet16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33</v>
      </c>
      <c r="B1" s="9" t="s">
        <v>33</v>
      </c>
      <c r="C1" s="9" t="s">
        <v>33</v>
      </c>
      <c r="D1" s="9" t="s">
        <v>33</v>
      </c>
      <c r="E1" s="9" t="s">
        <v>33</v>
      </c>
    </row>
    <row r="2">
      <c r="A2" s="9" t="s">
        <v>33</v>
      </c>
      <c r="B2" s="9" t="s">
        <v>33</v>
      </c>
      <c r="C2" s="9" t="s">
        <v>33</v>
      </c>
      <c r="D2" s="9" t="s">
        <v>33</v>
      </c>
      <c r="E2" s="9" t="s">
        <v>33</v>
      </c>
    </row>
    <row r="4">
      <c r="A4" s="18" t="s">
        <v>56</v>
      </c>
      <c r="B4" s="18" t="s">
        <v>56</v>
      </c>
      <c r="C4" s="18" t="s">
        <v>56</v>
      </c>
      <c r="D4" s="18" t="s">
        <v>56</v>
      </c>
      <c r="E4" s="18" t="s">
        <v>56</v>
      </c>
    </row>
    <row r="5">
      <c r="A5" s="23" t="s">
        <v>57</v>
      </c>
      <c r="B5" s="23" t="s">
        <v>57</v>
      </c>
      <c r="C5" s="23" t="s">
        <v>57</v>
      </c>
      <c r="D5" s="23" t="s">
        <v>57</v>
      </c>
      <c r="E5" s="23" t="s">
        <v>57</v>
      </c>
    </row>
    <row r="6">
      <c r="A6" s="16" t="s">
        <v>98</v>
      </c>
      <c r="B6" s="16" t="s">
        <v>99</v>
      </c>
      <c r="C6" s="16" t="s">
        <v>100</v>
      </c>
      <c r="D6" s="16" t="s">
        <v>101</v>
      </c>
      <c r="E6" s="16" t="s">
        <v>102</v>
      </c>
    </row>
    <row r="7">
      <c r="A7" s="17" t="s">
        <v>103</v>
      </c>
      <c r="B7" s="17" t="s">
        <v>64</v>
      </c>
      <c r="C7" s="17" t="s">
        <v>88</v>
      </c>
      <c r="D7" s="17" t="s">
        <v>131</v>
      </c>
      <c r="E7" s="17">
        <v>1</v>
      </c>
    </row>
    <row r="8">
      <c r="A8" s="17" t="s">
        <v>103</v>
      </c>
      <c r="B8" s="17" t="s">
        <v>64</v>
      </c>
      <c r="C8" s="17" t="s">
        <v>88</v>
      </c>
      <c r="D8" s="17" t="s">
        <v>132</v>
      </c>
      <c r="E8" s="17">
        <v>1</v>
      </c>
    </row>
    <row r="9">
      <c r="A9" s="17" t="s">
        <v>103</v>
      </c>
      <c r="B9" s="17" t="s">
        <v>64</v>
      </c>
      <c r="C9" s="17" t="s">
        <v>88</v>
      </c>
      <c r="D9" s="17" t="s">
        <v>133</v>
      </c>
      <c r="E9" s="17">
        <v>1</v>
      </c>
    </row>
    <row r="10">
      <c r="A10" s="17" t="s">
        <v>103</v>
      </c>
      <c r="B10" s="17" t="s">
        <v>64</v>
      </c>
      <c r="C10" s="17" t="s">
        <v>88</v>
      </c>
      <c r="D10" s="17" t="s">
        <v>134</v>
      </c>
      <c r="E10" s="17">
        <v>1</v>
      </c>
    </row>
    <row r="11">
      <c r="A11" s="17" t="s">
        <v>103</v>
      </c>
      <c r="B11" s="17" t="s">
        <v>64</v>
      </c>
      <c r="C11" s="17" t="s">
        <v>88</v>
      </c>
      <c r="D11" s="17" t="s">
        <v>135</v>
      </c>
      <c r="E11" s="17">
        <v>1</v>
      </c>
    </row>
    <row r="12">
      <c r="A12" s="17" t="s">
        <v>103</v>
      </c>
      <c r="B12" s="17" t="s">
        <v>64</v>
      </c>
      <c r="C12" s="17" t="s">
        <v>88</v>
      </c>
      <c r="D12" s="17" t="s">
        <v>136</v>
      </c>
      <c r="E12" s="17">
        <v>1</v>
      </c>
    </row>
    <row r="13">
      <c r="A13" s="17" t="s">
        <v>103</v>
      </c>
      <c r="B13" s="17" t="s">
        <v>64</v>
      </c>
      <c r="C13" s="17" t="s">
        <v>88</v>
      </c>
      <c r="D13" s="17" t="s">
        <v>137</v>
      </c>
      <c r="E13" s="17">
        <v>1</v>
      </c>
    </row>
    <row r="14">
      <c r="A14" s="17" t="s">
        <v>103</v>
      </c>
      <c r="B14" s="17" t="s">
        <v>64</v>
      </c>
      <c r="C14" s="17" t="s">
        <v>88</v>
      </c>
      <c r="D14" s="17" t="s">
        <v>138</v>
      </c>
      <c r="E14" s="17">
        <v>1</v>
      </c>
    </row>
    <row r="15">
      <c r="A15" s="17" t="s">
        <v>103</v>
      </c>
      <c r="B15" s="17" t="s">
        <v>64</v>
      </c>
      <c r="C15" s="17" t="s">
        <v>88</v>
      </c>
      <c r="D15" s="17" t="s">
        <v>139</v>
      </c>
      <c r="E15" s="17">
        <v>1</v>
      </c>
    </row>
    <row r="16">
      <c r="A16" s="17" t="s">
        <v>103</v>
      </c>
      <c r="B16" s="17" t="s">
        <v>64</v>
      </c>
      <c r="C16" s="17" t="s">
        <v>88</v>
      </c>
      <c r="D16" s="17" t="s">
        <v>140</v>
      </c>
      <c r="E16" s="17">
        <v>1</v>
      </c>
    </row>
    <row r="17">
      <c r="A17" s="1" t="s">
        <v>57</v>
      </c>
      <c r="B17" s="1" t="s">
        <v>57</v>
      </c>
      <c r="C17" s="1">
        <f>SUBTOTAL(103,Elements6_51[Elemento])</f>
      </c>
      <c r="D17" s="1" t="s">
        <v>57</v>
      </c>
      <c r="E17" s="1">
        <f>SUBTOTAL(109,Elements6_51[Totais:])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7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37</v>
      </c>
      <c r="B1" s="9" t="s">
        <v>37</v>
      </c>
      <c r="C1" s="9" t="s">
        <v>37</v>
      </c>
      <c r="D1" s="9" t="s">
        <v>37</v>
      </c>
      <c r="E1" s="9" t="s">
        <v>37</v>
      </c>
    </row>
    <row r="2">
      <c r="A2" s="9" t="s">
        <v>37</v>
      </c>
      <c r="B2" s="9" t="s">
        <v>37</v>
      </c>
      <c r="C2" s="9" t="s">
        <v>37</v>
      </c>
      <c r="D2" s="9" t="s">
        <v>37</v>
      </c>
      <c r="E2" s="9" t="s">
        <v>37</v>
      </c>
    </row>
    <row r="4">
      <c r="A4" s="18" t="s">
        <v>56</v>
      </c>
      <c r="B4" s="18" t="s">
        <v>56</v>
      </c>
      <c r="C4" s="18" t="s">
        <v>56</v>
      </c>
      <c r="D4" s="18" t="s">
        <v>56</v>
      </c>
      <c r="E4" s="18" t="s">
        <v>56</v>
      </c>
    </row>
    <row r="5">
      <c r="A5" s="23" t="s">
        <v>57</v>
      </c>
      <c r="B5" s="23" t="s">
        <v>57</v>
      </c>
      <c r="C5" s="23" t="s">
        <v>57</v>
      </c>
      <c r="D5" s="23" t="s">
        <v>57</v>
      </c>
      <c r="E5" s="23" t="s">
        <v>57</v>
      </c>
    </row>
    <row r="6">
      <c r="A6" s="16" t="s">
        <v>98</v>
      </c>
      <c r="B6" s="16" t="s">
        <v>99</v>
      </c>
      <c r="C6" s="16" t="s">
        <v>100</v>
      </c>
      <c r="D6" s="16" t="s">
        <v>101</v>
      </c>
      <c r="E6" s="16" t="s">
        <v>102</v>
      </c>
    </row>
    <row r="7">
      <c r="A7" s="17" t="s">
        <v>103</v>
      </c>
      <c r="B7" s="17" t="s">
        <v>64</v>
      </c>
      <c r="C7" s="17" t="s">
        <v>73</v>
      </c>
      <c r="D7" s="17" t="s">
        <v>106</v>
      </c>
      <c r="E7" s="17">
        <v>1</v>
      </c>
    </row>
    <row r="8">
      <c r="A8" s="17" t="s">
        <v>103</v>
      </c>
      <c r="B8" s="17" t="s">
        <v>64</v>
      </c>
      <c r="C8" s="17" t="s">
        <v>73</v>
      </c>
      <c r="D8" s="17" t="s">
        <v>107</v>
      </c>
      <c r="E8" s="17">
        <v>1</v>
      </c>
    </row>
    <row r="9">
      <c r="A9" s="17" t="s">
        <v>103</v>
      </c>
      <c r="B9" s="17" t="s">
        <v>64</v>
      </c>
      <c r="C9" s="17" t="s">
        <v>73</v>
      </c>
      <c r="D9" s="17" t="s">
        <v>108</v>
      </c>
      <c r="E9" s="17">
        <v>1</v>
      </c>
    </row>
    <row r="10">
      <c r="A10" s="17" t="s">
        <v>103</v>
      </c>
      <c r="B10" s="17" t="s">
        <v>64</v>
      </c>
      <c r="C10" s="17" t="s">
        <v>73</v>
      </c>
      <c r="D10" s="17" t="s">
        <v>109</v>
      </c>
      <c r="E10" s="17">
        <v>1</v>
      </c>
    </row>
    <row r="11">
      <c r="A11" s="17" t="s">
        <v>103</v>
      </c>
      <c r="B11" s="17" t="s">
        <v>64</v>
      </c>
      <c r="C11" s="17" t="s">
        <v>73</v>
      </c>
      <c r="D11" s="17" t="s">
        <v>110</v>
      </c>
      <c r="E11" s="17">
        <v>1</v>
      </c>
    </row>
    <row r="12">
      <c r="A12" s="17" t="s">
        <v>103</v>
      </c>
      <c r="B12" s="17" t="s">
        <v>64</v>
      </c>
      <c r="C12" s="17" t="s">
        <v>73</v>
      </c>
      <c r="D12" s="17" t="s">
        <v>111</v>
      </c>
      <c r="E12" s="17">
        <v>1</v>
      </c>
    </row>
    <row r="13">
      <c r="A13" s="17" t="s">
        <v>103</v>
      </c>
      <c r="B13" s="17" t="s">
        <v>64</v>
      </c>
      <c r="C13" s="17" t="s">
        <v>73</v>
      </c>
      <c r="D13" s="17" t="s">
        <v>112</v>
      </c>
      <c r="E13" s="17">
        <v>1</v>
      </c>
    </row>
    <row r="14">
      <c r="A14" s="17" t="s">
        <v>103</v>
      </c>
      <c r="B14" s="17" t="s">
        <v>64</v>
      </c>
      <c r="C14" s="17" t="s">
        <v>73</v>
      </c>
      <c r="D14" s="17" t="s">
        <v>113</v>
      </c>
      <c r="E14" s="17">
        <v>1</v>
      </c>
    </row>
    <row r="15">
      <c r="A15" s="17" t="s">
        <v>103</v>
      </c>
      <c r="B15" s="17" t="s">
        <v>64</v>
      </c>
      <c r="C15" s="17" t="s">
        <v>73</v>
      </c>
      <c r="D15" s="17" t="s">
        <v>114</v>
      </c>
      <c r="E15" s="17">
        <v>1</v>
      </c>
    </row>
    <row r="16">
      <c r="A16" s="17" t="s">
        <v>103</v>
      </c>
      <c r="B16" s="17" t="s">
        <v>64</v>
      </c>
      <c r="C16" s="17" t="s">
        <v>73</v>
      </c>
      <c r="D16" s="17" t="s">
        <v>115</v>
      </c>
      <c r="E16" s="17">
        <v>1</v>
      </c>
    </row>
    <row r="17">
      <c r="A17" s="17" t="s">
        <v>103</v>
      </c>
      <c r="B17" s="17" t="s">
        <v>64</v>
      </c>
      <c r="C17" s="17" t="s">
        <v>73</v>
      </c>
      <c r="D17" s="17" t="s">
        <v>116</v>
      </c>
      <c r="E17" s="17">
        <v>1</v>
      </c>
    </row>
    <row r="18">
      <c r="A18" s="17" t="s">
        <v>103</v>
      </c>
      <c r="B18" s="17" t="s">
        <v>64</v>
      </c>
      <c r="C18" s="17" t="s">
        <v>73</v>
      </c>
      <c r="D18" s="17" t="s">
        <v>117</v>
      </c>
      <c r="E18" s="17">
        <v>1</v>
      </c>
    </row>
    <row r="19">
      <c r="A19" s="17" t="s">
        <v>103</v>
      </c>
      <c r="B19" s="17" t="s">
        <v>64</v>
      </c>
      <c r="C19" s="17" t="s">
        <v>73</v>
      </c>
      <c r="D19" s="17" t="s">
        <v>118</v>
      </c>
      <c r="E19" s="17">
        <v>1</v>
      </c>
    </row>
    <row r="20">
      <c r="A20" s="17" t="s">
        <v>103</v>
      </c>
      <c r="B20" s="17" t="s">
        <v>64</v>
      </c>
      <c r="C20" s="17" t="s">
        <v>73</v>
      </c>
      <c r="D20" s="17" t="s">
        <v>119</v>
      </c>
      <c r="E20" s="17">
        <v>1</v>
      </c>
    </row>
    <row r="21">
      <c r="A21" s="17" t="s">
        <v>103</v>
      </c>
      <c r="B21" s="17" t="s">
        <v>64</v>
      </c>
      <c r="C21" s="17" t="s">
        <v>73</v>
      </c>
      <c r="D21" s="17" t="s">
        <v>120</v>
      </c>
      <c r="E21" s="17">
        <v>1</v>
      </c>
    </row>
    <row r="22">
      <c r="A22" s="1" t="s">
        <v>57</v>
      </c>
      <c r="B22" s="1" t="s">
        <v>57</v>
      </c>
      <c r="C22" s="1">
        <f>SUBTOTAL(103,Elements6_61[Elemento])</f>
      </c>
      <c r="D22" s="1" t="s">
        <v>57</v>
      </c>
      <c r="E22" s="1">
        <f>SUBTOTAL(109,Elements6_61[Totais:])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8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41</v>
      </c>
      <c r="B1" s="9" t="s">
        <v>41</v>
      </c>
      <c r="C1" s="9" t="s">
        <v>41</v>
      </c>
      <c r="D1" s="9" t="s">
        <v>41</v>
      </c>
      <c r="E1" s="9" t="s">
        <v>41</v>
      </c>
    </row>
    <row r="2">
      <c r="A2" s="9" t="s">
        <v>41</v>
      </c>
      <c r="B2" s="9" t="s">
        <v>41</v>
      </c>
      <c r="C2" s="9" t="s">
        <v>41</v>
      </c>
      <c r="D2" s="9" t="s">
        <v>41</v>
      </c>
      <c r="E2" s="9" t="s">
        <v>41</v>
      </c>
    </row>
    <row r="4">
      <c r="A4" s="18" t="s">
        <v>56</v>
      </c>
      <c r="B4" s="18" t="s">
        <v>56</v>
      </c>
      <c r="C4" s="18" t="s">
        <v>56</v>
      </c>
      <c r="D4" s="18" t="s">
        <v>56</v>
      </c>
      <c r="E4" s="18" t="s">
        <v>56</v>
      </c>
    </row>
    <row r="5">
      <c r="A5" s="23" t="s">
        <v>57</v>
      </c>
      <c r="B5" s="23" t="s">
        <v>57</v>
      </c>
      <c r="C5" s="23" t="s">
        <v>57</v>
      </c>
      <c r="D5" s="23" t="s">
        <v>57</v>
      </c>
      <c r="E5" s="23" t="s">
        <v>57</v>
      </c>
    </row>
    <row r="6">
      <c r="A6" s="16" t="s">
        <v>98</v>
      </c>
      <c r="B6" s="16" t="s">
        <v>99</v>
      </c>
      <c r="C6" s="16" t="s">
        <v>100</v>
      </c>
      <c r="D6" s="16" t="s">
        <v>101</v>
      </c>
      <c r="E6" s="16" t="s">
        <v>102</v>
      </c>
    </row>
    <row r="7">
      <c r="A7" s="17" t="s">
        <v>103</v>
      </c>
      <c r="B7" s="17" t="s">
        <v>64</v>
      </c>
      <c r="C7" s="17" t="s">
        <v>91</v>
      </c>
      <c r="D7" s="17" t="s">
        <v>141</v>
      </c>
      <c r="E7" s="17">
        <v>1</v>
      </c>
    </row>
    <row r="8">
      <c r="A8" s="17" t="s">
        <v>103</v>
      </c>
      <c r="B8" s="17" t="s">
        <v>64</v>
      </c>
      <c r="C8" s="17" t="s">
        <v>91</v>
      </c>
      <c r="D8" s="17" t="s">
        <v>142</v>
      </c>
      <c r="E8" s="17">
        <v>1</v>
      </c>
    </row>
    <row r="9">
      <c r="A9" s="1" t="s">
        <v>57</v>
      </c>
      <c r="B9" s="1" t="s">
        <v>57</v>
      </c>
      <c r="C9" s="1">
        <f>SUBTOTAL(103,Elements6_71[Elemento])</f>
      </c>
      <c r="D9" s="1" t="s">
        <v>57</v>
      </c>
      <c r="E9" s="1">
        <f>SUBTOTAL(109,Elements6_71[Totais:])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9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45</v>
      </c>
      <c r="B1" s="9" t="s">
        <v>45</v>
      </c>
      <c r="C1" s="9" t="s">
        <v>45</v>
      </c>
      <c r="D1" s="9" t="s">
        <v>45</v>
      </c>
      <c r="E1" s="9" t="s">
        <v>45</v>
      </c>
    </row>
    <row r="2">
      <c r="A2" s="9" t="s">
        <v>45</v>
      </c>
      <c r="B2" s="9" t="s">
        <v>45</v>
      </c>
      <c r="C2" s="9" t="s">
        <v>45</v>
      </c>
      <c r="D2" s="9" t="s">
        <v>45</v>
      </c>
      <c r="E2" s="9" t="s">
        <v>45</v>
      </c>
    </row>
    <row r="4">
      <c r="A4" s="18" t="s">
        <v>56</v>
      </c>
      <c r="B4" s="18" t="s">
        <v>56</v>
      </c>
      <c r="C4" s="18" t="s">
        <v>56</v>
      </c>
      <c r="D4" s="18" t="s">
        <v>56</v>
      </c>
      <c r="E4" s="18" t="s">
        <v>56</v>
      </c>
    </row>
    <row r="5">
      <c r="A5" s="23" t="s">
        <v>57</v>
      </c>
      <c r="B5" s="23" t="s">
        <v>57</v>
      </c>
      <c r="C5" s="23" t="s">
        <v>57</v>
      </c>
      <c r="D5" s="23" t="s">
        <v>57</v>
      </c>
      <c r="E5" s="23" t="s">
        <v>57</v>
      </c>
    </row>
    <row r="6">
      <c r="A6" s="16" t="s">
        <v>98</v>
      </c>
      <c r="B6" s="16" t="s">
        <v>99</v>
      </c>
      <c r="C6" s="16" t="s">
        <v>100</v>
      </c>
      <c r="D6" s="16" t="s">
        <v>101</v>
      </c>
      <c r="E6" s="16" t="s">
        <v>102</v>
      </c>
    </row>
    <row r="7">
      <c r="A7" s="17" t="s">
        <v>103</v>
      </c>
      <c r="B7" s="17" t="s">
        <v>64</v>
      </c>
      <c r="C7" s="17" t="s">
        <v>93</v>
      </c>
      <c r="D7" s="17" t="s">
        <v>143</v>
      </c>
      <c r="E7" s="17">
        <v>1</v>
      </c>
    </row>
    <row r="8">
      <c r="A8" s="1" t="s">
        <v>57</v>
      </c>
      <c r="B8" s="1" t="s">
        <v>57</v>
      </c>
      <c r="C8" s="1">
        <f>SUBTOTAL(103,Elements6_81[Elemento])</f>
      </c>
      <c r="D8" s="1" t="s">
        <v>57</v>
      </c>
      <c r="E8" s="1">
        <f>SUBTOTAL(109,Elements6_81[Totais:])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0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49</v>
      </c>
      <c r="B1" s="9" t="s">
        <v>49</v>
      </c>
      <c r="C1" s="9" t="s">
        <v>49</v>
      </c>
      <c r="D1" s="9" t="s">
        <v>49</v>
      </c>
      <c r="E1" s="9" t="s">
        <v>49</v>
      </c>
    </row>
    <row r="2">
      <c r="A2" s="9" t="s">
        <v>49</v>
      </c>
      <c r="B2" s="9" t="s">
        <v>49</v>
      </c>
      <c r="C2" s="9" t="s">
        <v>49</v>
      </c>
      <c r="D2" s="9" t="s">
        <v>49</v>
      </c>
      <c r="E2" s="9" t="s">
        <v>49</v>
      </c>
    </row>
    <row r="4">
      <c r="A4" s="18" t="s">
        <v>94</v>
      </c>
      <c r="B4" s="18" t="s">
        <v>94</v>
      </c>
      <c r="C4" s="18" t="s">
        <v>94</v>
      </c>
      <c r="D4" s="18" t="s">
        <v>94</v>
      </c>
      <c r="E4" s="18" t="s">
        <v>94</v>
      </c>
    </row>
    <row r="5">
      <c r="A5" s="23" t="s">
        <v>57</v>
      </c>
      <c r="B5" s="23" t="s">
        <v>57</v>
      </c>
      <c r="C5" s="23" t="s">
        <v>57</v>
      </c>
      <c r="D5" s="23" t="s">
        <v>57</v>
      </c>
      <c r="E5" s="23" t="s">
        <v>57</v>
      </c>
    </row>
    <row r="6">
      <c r="A6" s="16" t="s">
        <v>98</v>
      </c>
      <c r="B6" s="16" t="s">
        <v>99</v>
      </c>
      <c r="C6" s="16" t="s">
        <v>100</v>
      </c>
      <c r="D6" s="16" t="s">
        <v>101</v>
      </c>
      <c r="E6" s="16" t="s">
        <v>102</v>
      </c>
    </row>
    <row r="7">
      <c r="A7" s="17" t="s">
        <v>103</v>
      </c>
      <c r="B7" s="17" t="s">
        <v>64</v>
      </c>
      <c r="C7" s="17" t="s">
        <v>97</v>
      </c>
      <c r="D7" s="17" t="s">
        <v>144</v>
      </c>
      <c r="E7" s="17">
        <v>1</v>
      </c>
    </row>
    <row r="8">
      <c r="A8" s="1" t="s">
        <v>57</v>
      </c>
      <c r="B8" s="1" t="s">
        <v>57</v>
      </c>
      <c r="C8" s="1">
        <f>SUBTOTAL(103,Elements6_91[Elemento])</f>
      </c>
      <c r="D8" s="1" t="s">
        <v>57</v>
      </c>
      <c r="E8" s="1">
        <f>SUBTOTAL(109,Elements6_91[Totais:])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